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Y:\Budget Share\FY 2023-2024\Files for Eddie\"/>
    </mc:Choice>
  </mc:AlternateContent>
  <xr:revisionPtr revIDLastSave="0" documentId="13_ncr:1_{2CE0B308-30F6-45A4-9870-F940C2631032}" xr6:coauthVersionLast="47" xr6:coauthVersionMax="47" xr10:uidLastSave="{00000000-0000-0000-0000-000000000000}"/>
  <bookViews>
    <workbookView xWindow="-120" yWindow="-120" windowWidth="25440" windowHeight="15390" tabRatio="683" xr2:uid="{00000000-000D-0000-FFFF-FFFF00000000}"/>
  </bookViews>
  <sheets>
    <sheet name="BOR-13 (1)" sheetId="1" r:id="rId1"/>
    <sheet name="BOR-13A (1)" sheetId="2" r:id="rId2"/>
    <sheet name="BOR-13A (2)" sheetId="4" r:id="rId3"/>
    <sheet name="BOR-13A (3)" sheetId="5" r:id="rId4"/>
    <sheet name="BOR-13A (4)" sheetId="6" r:id="rId5"/>
    <sheet name="BOR-13A (5)" sheetId="7" r:id="rId6"/>
    <sheet name="BOR-13A (6)" sheetId="8" r:id="rId7"/>
    <sheet name="BOR 13B" sheetId="3" r:id="rId8"/>
  </sheets>
  <definedNames>
    <definedName name="_xlnm.Print_Area" localSheetId="7">'BOR 13B'!$A$1:$D$47</definedName>
    <definedName name="_xlnm.Print_Area" localSheetId="0">'BOR-13 (1)'!$A$1:$G$50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3" l="1"/>
  <c r="H4" i="5" l="1"/>
  <c r="H4" i="6"/>
  <c r="H4" i="7"/>
  <c r="H4" i="8"/>
  <c r="H4" i="4"/>
  <c r="E4" i="5"/>
  <c r="E4" i="6"/>
  <c r="E4" i="7"/>
  <c r="E4" i="8"/>
  <c r="E4" i="4"/>
  <c r="B4" i="5"/>
  <c r="B4" i="6"/>
  <c r="B4" i="7"/>
  <c r="B4" i="8"/>
  <c r="B4" i="4"/>
  <c r="H11" i="2"/>
  <c r="I11" i="2"/>
  <c r="J11" i="2"/>
  <c r="H12" i="2"/>
  <c r="I12" i="2"/>
  <c r="J12" i="2"/>
  <c r="H13" i="2"/>
  <c r="I13" i="2"/>
  <c r="J13" i="2"/>
  <c r="H16" i="2"/>
  <c r="I16" i="2"/>
  <c r="J16" i="2"/>
  <c r="H17" i="2"/>
  <c r="I17" i="2"/>
  <c r="J17" i="2"/>
  <c r="H18" i="2"/>
  <c r="I18" i="2"/>
  <c r="J18" i="2"/>
  <c r="H20" i="2"/>
  <c r="I20" i="2"/>
  <c r="J20" i="2"/>
  <c r="H22" i="2"/>
  <c r="I22" i="2"/>
  <c r="J22" i="2"/>
  <c r="H23" i="2"/>
  <c r="I23" i="2"/>
  <c r="J23" i="2"/>
  <c r="H24" i="2"/>
  <c r="I24" i="2"/>
  <c r="J24" i="2"/>
  <c r="H27" i="2"/>
  <c r="I27" i="2"/>
  <c r="J27" i="2"/>
  <c r="H28" i="2"/>
  <c r="I28" i="2"/>
  <c r="J28" i="2"/>
  <c r="C4" i="3" l="1"/>
  <c r="D4" i="3" s="1"/>
  <c r="G29" i="8" l="1"/>
  <c r="F29" i="8"/>
  <c r="E29" i="8"/>
  <c r="E31" i="8" s="1"/>
  <c r="D29" i="8"/>
  <c r="C29" i="8"/>
  <c r="B29" i="8"/>
  <c r="G25" i="8"/>
  <c r="F25" i="8"/>
  <c r="E25" i="8"/>
  <c r="D25" i="8"/>
  <c r="C25" i="8"/>
  <c r="B25" i="8"/>
  <c r="G19" i="8"/>
  <c r="F19" i="8"/>
  <c r="E19" i="8"/>
  <c r="D19" i="8"/>
  <c r="C19" i="8"/>
  <c r="B19" i="8"/>
  <c r="G14" i="8"/>
  <c r="F14" i="8"/>
  <c r="E14" i="8"/>
  <c r="D14" i="8"/>
  <c r="C14" i="8"/>
  <c r="B29" i="7"/>
  <c r="G25" i="7"/>
  <c r="G29" i="7" s="1"/>
  <c r="F25" i="7"/>
  <c r="F29" i="7" s="1"/>
  <c r="E25" i="7"/>
  <c r="E29" i="7" s="1"/>
  <c r="D25" i="7"/>
  <c r="D29" i="7" s="1"/>
  <c r="C25" i="7"/>
  <c r="C29" i="7" s="1"/>
  <c r="B25" i="7"/>
  <c r="G31" i="8"/>
  <c r="E19" i="7"/>
  <c r="G19" i="7"/>
  <c r="F19" i="7"/>
  <c r="G14" i="7"/>
  <c r="F14" i="7"/>
  <c r="E14" i="7"/>
  <c r="G19" i="6"/>
  <c r="G29" i="6"/>
  <c r="F29" i="6"/>
  <c r="E29" i="6"/>
  <c r="G25" i="6"/>
  <c r="F25" i="6"/>
  <c r="E25" i="6"/>
  <c r="F19" i="6"/>
  <c r="E19" i="6"/>
  <c r="G29" i="5"/>
  <c r="G25" i="5"/>
  <c r="G19" i="5"/>
  <c r="F29" i="5"/>
  <c r="F25" i="5"/>
  <c r="F19" i="5"/>
  <c r="E29" i="5"/>
  <c r="E25" i="5"/>
  <c r="E19" i="5"/>
  <c r="G14" i="5"/>
  <c r="F14" i="5"/>
  <c r="E14" i="5"/>
  <c r="G19" i="4"/>
  <c r="F19" i="4"/>
  <c r="E19" i="4"/>
  <c r="G29" i="4"/>
  <c r="F29" i="4"/>
  <c r="E29" i="4"/>
  <c r="G25" i="4"/>
  <c r="F25" i="4"/>
  <c r="E25" i="4"/>
  <c r="G14" i="4"/>
  <c r="F14" i="4"/>
  <c r="E14" i="4"/>
  <c r="E19" i="2"/>
  <c r="G29" i="2"/>
  <c r="F29" i="2"/>
  <c r="E29" i="2"/>
  <c r="G25" i="2"/>
  <c r="F25" i="2"/>
  <c r="E25" i="2"/>
  <c r="G19" i="2"/>
  <c r="F19" i="2"/>
  <c r="G14" i="2"/>
  <c r="F14" i="2"/>
  <c r="E14" i="2"/>
  <c r="B14" i="8"/>
  <c r="D19" i="7"/>
  <c r="C19" i="7"/>
  <c r="B19" i="7"/>
  <c r="D14" i="7"/>
  <c r="C14" i="7"/>
  <c r="B14" i="7"/>
  <c r="D29" i="6"/>
  <c r="D25" i="6"/>
  <c r="D19" i="6"/>
  <c r="C29" i="6"/>
  <c r="C25" i="6"/>
  <c r="C19" i="6"/>
  <c r="C31" i="6" s="1"/>
  <c r="B29" i="6"/>
  <c r="B25" i="6"/>
  <c r="B19" i="6"/>
  <c r="B31" i="6" s="1"/>
  <c r="D29" i="5"/>
  <c r="C29" i="5"/>
  <c r="B29" i="5"/>
  <c r="D25" i="5"/>
  <c r="C25" i="5"/>
  <c r="B25" i="5"/>
  <c r="D19" i="5"/>
  <c r="C19" i="5"/>
  <c r="B19" i="5"/>
  <c r="D14" i="5"/>
  <c r="C14" i="5"/>
  <c r="B14" i="5"/>
  <c r="D19" i="4"/>
  <c r="C19" i="4"/>
  <c r="B19" i="4"/>
  <c r="D29" i="4"/>
  <c r="C29" i="4"/>
  <c r="B29" i="4"/>
  <c r="D25" i="4"/>
  <c r="C25" i="4"/>
  <c r="B25" i="4"/>
  <c r="B14" i="4"/>
  <c r="C14" i="4"/>
  <c r="D14" i="4"/>
  <c r="B19" i="2"/>
  <c r="D29" i="2"/>
  <c r="C29" i="2"/>
  <c r="B29" i="2"/>
  <c r="D25" i="2"/>
  <c r="C25" i="2"/>
  <c r="B25" i="2"/>
  <c r="D19" i="2"/>
  <c r="C19" i="2"/>
  <c r="D14" i="2"/>
  <c r="C14" i="2"/>
  <c r="B14" i="2"/>
  <c r="J30" i="8"/>
  <c r="I30" i="8"/>
  <c r="H30" i="8"/>
  <c r="J28" i="8"/>
  <c r="I28" i="8"/>
  <c r="H28" i="8"/>
  <c r="J27" i="8"/>
  <c r="J29" i="8" s="1"/>
  <c r="J31" i="8" s="1"/>
  <c r="I27" i="8"/>
  <c r="I29" i="8" s="1"/>
  <c r="H27" i="8"/>
  <c r="H29" i="8" s="1"/>
  <c r="J24" i="8"/>
  <c r="I24" i="8"/>
  <c r="H24" i="8"/>
  <c r="J23" i="8"/>
  <c r="I23" i="8"/>
  <c r="H23" i="8"/>
  <c r="J22" i="8"/>
  <c r="J25" i="8" s="1"/>
  <c r="I22" i="8"/>
  <c r="I25" i="8" s="1"/>
  <c r="H22" i="8"/>
  <c r="J20" i="8"/>
  <c r="I20" i="8"/>
  <c r="H20" i="8"/>
  <c r="J18" i="8"/>
  <c r="I18" i="8"/>
  <c r="H18" i="8"/>
  <c r="J17" i="8"/>
  <c r="I17" i="8"/>
  <c r="I19" i="8" s="1"/>
  <c r="H17" i="8"/>
  <c r="J16" i="8"/>
  <c r="J19" i="8" s="1"/>
  <c r="I16" i="8"/>
  <c r="H16" i="8"/>
  <c r="H19" i="8" s="1"/>
  <c r="J13" i="8"/>
  <c r="I13" i="8"/>
  <c r="H13" i="8"/>
  <c r="J12" i="8"/>
  <c r="I12" i="8"/>
  <c r="H12" i="8"/>
  <c r="J11" i="8"/>
  <c r="J14" i="8" s="1"/>
  <c r="I11" i="8"/>
  <c r="H11" i="8"/>
  <c r="H14" i="8" s="1"/>
  <c r="J28" i="7"/>
  <c r="I28" i="7"/>
  <c r="H28" i="7"/>
  <c r="J27" i="7"/>
  <c r="I27" i="7"/>
  <c r="H27" i="7"/>
  <c r="J24" i="7"/>
  <c r="I24" i="7"/>
  <c r="H24" i="7"/>
  <c r="J23" i="7"/>
  <c r="I23" i="7"/>
  <c r="H23" i="7"/>
  <c r="J22" i="7"/>
  <c r="J25" i="7" s="1"/>
  <c r="J29" i="7" s="1"/>
  <c r="I22" i="7"/>
  <c r="I25" i="7" s="1"/>
  <c r="I29" i="7" s="1"/>
  <c r="H22" i="7"/>
  <c r="H25" i="7" s="1"/>
  <c r="H29" i="7" s="1"/>
  <c r="J20" i="7"/>
  <c r="I20" i="7"/>
  <c r="H20" i="7"/>
  <c r="J18" i="7"/>
  <c r="I18" i="7"/>
  <c r="H18" i="7"/>
  <c r="J17" i="7"/>
  <c r="I17" i="7"/>
  <c r="H17" i="7"/>
  <c r="J16" i="7"/>
  <c r="I16" i="7"/>
  <c r="H16" i="7"/>
  <c r="J13" i="7"/>
  <c r="I13" i="7"/>
  <c r="H13" i="7"/>
  <c r="J12" i="7"/>
  <c r="I12" i="7"/>
  <c r="H12" i="7"/>
  <c r="J11" i="7"/>
  <c r="I11" i="7"/>
  <c r="H11" i="7"/>
  <c r="H14" i="7" s="1"/>
  <c r="J30" i="6"/>
  <c r="I30" i="6"/>
  <c r="H30" i="6"/>
  <c r="J28" i="6"/>
  <c r="I28" i="6"/>
  <c r="H28" i="6"/>
  <c r="J27" i="6"/>
  <c r="I27" i="6"/>
  <c r="H27" i="6"/>
  <c r="H29" i="6" s="1"/>
  <c r="J24" i="6"/>
  <c r="I24" i="6"/>
  <c r="H24" i="6"/>
  <c r="J23" i="6"/>
  <c r="J25" i="6"/>
  <c r="I23" i="6"/>
  <c r="H23" i="6"/>
  <c r="H25" i="6"/>
  <c r="J22" i="6"/>
  <c r="I22" i="6"/>
  <c r="H22" i="6"/>
  <c r="J20" i="6"/>
  <c r="I20" i="6"/>
  <c r="H20" i="6"/>
  <c r="J18" i="6"/>
  <c r="I18" i="6"/>
  <c r="H18" i="6"/>
  <c r="J17" i="6"/>
  <c r="I17" i="6"/>
  <c r="H17" i="6"/>
  <c r="H19" i="6" s="1"/>
  <c r="J16" i="6"/>
  <c r="I16" i="6"/>
  <c r="H16" i="6"/>
  <c r="J13" i="6"/>
  <c r="J14" i="6" s="1"/>
  <c r="I13" i="6"/>
  <c r="H13" i="6"/>
  <c r="J12" i="6"/>
  <c r="I12" i="6"/>
  <c r="H12" i="6"/>
  <c r="J11" i="6"/>
  <c r="I11" i="6"/>
  <c r="I14" i="6" s="1"/>
  <c r="H11" i="6"/>
  <c r="H14" i="6" s="1"/>
  <c r="J28" i="5"/>
  <c r="I28" i="5"/>
  <c r="H28" i="5"/>
  <c r="J27" i="5"/>
  <c r="J29" i="5" s="1"/>
  <c r="I27" i="5"/>
  <c r="H27" i="5"/>
  <c r="J24" i="5"/>
  <c r="I24" i="5"/>
  <c r="H24" i="5"/>
  <c r="J23" i="5"/>
  <c r="I23" i="5"/>
  <c r="H23" i="5"/>
  <c r="J22" i="5"/>
  <c r="I22" i="5"/>
  <c r="H22" i="5"/>
  <c r="H25" i="5" s="1"/>
  <c r="J20" i="5"/>
  <c r="I20" i="5"/>
  <c r="H20" i="5"/>
  <c r="J18" i="5"/>
  <c r="I18" i="5"/>
  <c r="H18" i="5"/>
  <c r="J17" i="5"/>
  <c r="I17" i="5"/>
  <c r="H17" i="5"/>
  <c r="J16" i="5"/>
  <c r="I16" i="5"/>
  <c r="H16" i="5"/>
  <c r="J13" i="5"/>
  <c r="I13" i="5"/>
  <c r="H13" i="5"/>
  <c r="J12" i="5"/>
  <c r="I12" i="5"/>
  <c r="H12" i="5"/>
  <c r="J11" i="5"/>
  <c r="I11" i="5"/>
  <c r="H11" i="5"/>
  <c r="H14" i="5" s="1"/>
  <c r="J30" i="4"/>
  <c r="I30" i="4"/>
  <c r="H30" i="4"/>
  <c r="J28" i="4"/>
  <c r="J29" i="4" s="1"/>
  <c r="I28" i="4"/>
  <c r="H28" i="4"/>
  <c r="J27" i="4"/>
  <c r="I27" i="4"/>
  <c r="H27" i="4"/>
  <c r="J24" i="4"/>
  <c r="I24" i="4"/>
  <c r="H24" i="4"/>
  <c r="J23" i="4"/>
  <c r="I23" i="4"/>
  <c r="H23" i="4"/>
  <c r="J22" i="4"/>
  <c r="I22" i="4"/>
  <c r="H22" i="4"/>
  <c r="J20" i="4"/>
  <c r="I20" i="4"/>
  <c r="H20" i="4"/>
  <c r="J18" i="4"/>
  <c r="I18" i="4"/>
  <c r="H18" i="4"/>
  <c r="J17" i="4"/>
  <c r="I17" i="4"/>
  <c r="H17" i="4"/>
  <c r="H19" i="4" s="1"/>
  <c r="J16" i="4"/>
  <c r="I16" i="4"/>
  <c r="H16" i="4"/>
  <c r="J13" i="4"/>
  <c r="I13" i="4"/>
  <c r="H13" i="4"/>
  <c r="J12" i="4"/>
  <c r="I12" i="4"/>
  <c r="H12" i="4"/>
  <c r="J11" i="4"/>
  <c r="I11" i="4"/>
  <c r="H11" i="4"/>
  <c r="J30" i="2"/>
  <c r="I30" i="2"/>
  <c r="H30" i="2"/>
  <c r="J29" i="2"/>
  <c r="I29" i="2"/>
  <c r="H29" i="2"/>
  <c r="J25" i="2"/>
  <c r="I19" i="2"/>
  <c r="H19" i="2"/>
  <c r="H14" i="2"/>
  <c r="J14" i="2"/>
  <c r="E7" i="6"/>
  <c r="E8" i="6"/>
  <c r="F7" i="6"/>
  <c r="F8" i="6"/>
  <c r="G7" i="6"/>
  <c r="G8" i="6"/>
  <c r="H7" i="6"/>
  <c r="H8" i="6"/>
  <c r="I7" i="6"/>
  <c r="I8" i="6"/>
  <c r="J7" i="6"/>
  <c r="J8" i="6"/>
  <c r="J8" i="4"/>
  <c r="J8" i="5"/>
  <c r="J8" i="7"/>
  <c r="J8" i="8"/>
  <c r="J8" i="2"/>
  <c r="J7" i="4"/>
  <c r="J7" i="5"/>
  <c r="J7" i="7"/>
  <c r="J7" i="8"/>
  <c r="J7" i="2"/>
  <c r="I8" i="4"/>
  <c r="I8" i="5"/>
  <c r="I8" i="7"/>
  <c r="I8" i="8"/>
  <c r="I8" i="2"/>
  <c r="I7" i="4"/>
  <c r="I7" i="5"/>
  <c r="I7" i="7"/>
  <c r="I7" i="8"/>
  <c r="I7" i="2"/>
  <c r="G8" i="4"/>
  <c r="G8" i="5"/>
  <c r="G8" i="7"/>
  <c r="G8" i="8"/>
  <c r="G8" i="2"/>
  <c r="G7" i="4"/>
  <c r="G7" i="5"/>
  <c r="G7" i="7"/>
  <c r="G7" i="8"/>
  <c r="G7" i="2"/>
  <c r="F8" i="4"/>
  <c r="F8" i="5"/>
  <c r="F8" i="7"/>
  <c r="F8" i="8"/>
  <c r="F8" i="2"/>
  <c r="F7" i="4"/>
  <c r="F7" i="5"/>
  <c r="F7" i="7"/>
  <c r="F7" i="8"/>
  <c r="F7" i="2"/>
  <c r="H8" i="4"/>
  <c r="H8" i="5"/>
  <c r="H8" i="7"/>
  <c r="H8" i="8"/>
  <c r="H8" i="2"/>
  <c r="H7" i="4"/>
  <c r="H7" i="5"/>
  <c r="H7" i="7"/>
  <c r="H7" i="8"/>
  <c r="H7" i="2"/>
  <c r="E8" i="4"/>
  <c r="E8" i="5"/>
  <c r="E8" i="7"/>
  <c r="E8" i="8"/>
  <c r="E8" i="2"/>
  <c r="E7" i="4"/>
  <c r="E7" i="5"/>
  <c r="E7" i="7"/>
  <c r="E7" i="8"/>
  <c r="E7" i="2"/>
  <c r="J29" i="6"/>
  <c r="I29" i="4"/>
  <c r="I29" i="5"/>
  <c r="B33" i="3"/>
  <c r="B28" i="3"/>
  <c r="B36" i="3"/>
  <c r="B22" i="3"/>
  <c r="B30" i="3"/>
  <c r="B29" i="3"/>
  <c r="B9" i="3"/>
  <c r="B10" i="3"/>
  <c r="B11" i="3"/>
  <c r="B12" i="3"/>
  <c r="B20" i="3"/>
  <c r="B21" i="3"/>
  <c r="B18" i="3"/>
  <c r="B19" i="3"/>
  <c r="B34" i="3"/>
  <c r="C47" i="1"/>
  <c r="B27" i="3"/>
  <c r="B31" i="3"/>
  <c r="B35" i="3"/>
  <c r="D47" i="1"/>
  <c r="J19" i="6"/>
  <c r="I29" i="6"/>
  <c r="I25" i="6"/>
  <c r="H29" i="5"/>
  <c r="C31" i="8"/>
  <c r="F31" i="8" l="1"/>
  <c r="B31" i="8"/>
  <c r="F31" i="6"/>
  <c r="E31" i="6"/>
  <c r="J19" i="5"/>
  <c r="J31" i="5" s="1"/>
  <c r="J14" i="5"/>
  <c r="D31" i="5"/>
  <c r="I25" i="4"/>
  <c r="H14" i="4"/>
  <c r="I14" i="4"/>
  <c r="E31" i="2"/>
  <c r="J31" i="6"/>
  <c r="I19" i="6"/>
  <c r="I31" i="6" s="1"/>
  <c r="H25" i="8"/>
  <c r="H31" i="8" s="1"/>
  <c r="D31" i="8"/>
  <c r="H25" i="2"/>
  <c r="H31" i="2" s="1"/>
  <c r="J25" i="5"/>
  <c r="I19" i="7"/>
  <c r="B31" i="2"/>
  <c r="G31" i="5"/>
  <c r="H19" i="5"/>
  <c r="I25" i="5"/>
  <c r="I14" i="7"/>
  <c r="I19" i="5"/>
  <c r="G31" i="6"/>
  <c r="F31" i="7"/>
  <c r="G31" i="7"/>
  <c r="I19" i="4"/>
  <c r="I31" i="4" s="1"/>
  <c r="D31" i="6"/>
  <c r="I14" i="8"/>
  <c r="I31" i="8" s="1"/>
  <c r="J19" i="7"/>
  <c r="J31" i="7" s="1"/>
  <c r="H19" i="7"/>
  <c r="H31" i="7" s="1"/>
  <c r="E31" i="7"/>
  <c r="J14" i="7"/>
  <c r="C31" i="7"/>
  <c r="D31" i="7"/>
  <c r="B31" i="7"/>
  <c r="H31" i="6"/>
  <c r="I14" i="5"/>
  <c r="E31" i="5"/>
  <c r="H31" i="5"/>
  <c r="F31" i="5"/>
  <c r="B31" i="5"/>
  <c r="C31" i="5"/>
  <c r="H29" i="4"/>
  <c r="H25" i="4"/>
  <c r="J25" i="4"/>
  <c r="J19" i="4"/>
  <c r="J14" i="4"/>
  <c r="F31" i="4"/>
  <c r="B31" i="4"/>
  <c r="D31" i="4"/>
  <c r="C31" i="4"/>
  <c r="E31" i="4"/>
  <c r="G31" i="4"/>
  <c r="G31" i="2"/>
  <c r="I25" i="2"/>
  <c r="J19" i="2"/>
  <c r="J31" i="2" s="1"/>
  <c r="I14" i="2"/>
  <c r="F31" i="2"/>
  <c r="D31" i="2"/>
  <c r="C31" i="2"/>
  <c r="E47" i="1"/>
  <c r="B45" i="3"/>
  <c r="I31" i="7" l="1"/>
  <c r="I31" i="5"/>
  <c r="I31" i="2"/>
  <c r="H31" i="4"/>
  <c r="J31" i="4"/>
</calcChain>
</file>

<file path=xl/sharedStrings.xml><?xml version="1.0" encoding="utf-8"?>
<sst xmlns="http://schemas.openxmlformats.org/spreadsheetml/2006/main" count="489" uniqueCount="173">
  <si>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</si>
  <si>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</si>
  <si>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</si>
  <si>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</si>
  <si>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</si>
  <si>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</si>
  <si>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</si>
  <si>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</si>
  <si>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</si>
  <si>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</si>
  <si>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</si>
  <si>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</si>
  <si>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</si>
  <si>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</si>
  <si>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</si>
  <si>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</si>
  <si>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</si>
  <si>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</si>
  <si>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</si>
  <si>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</si>
  <si>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</si>
  <si>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</si>
  <si>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</si>
  <si>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</si>
  <si>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</si>
  <si>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</si>
  <si>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</si>
  <si>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</si>
  <si>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</si>
  <si>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</si>
  <si>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</si>
  <si>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</si>
  <si>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</si>
  <si>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</si>
  <si>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2-1</t>
  </si>
  <si>
    <t>2-2</t>
  </si>
  <si>
    <t>2-3</t>
  </si>
  <si>
    <t>3-1</t>
  </si>
  <si>
    <t>3-2</t>
  </si>
  <si>
    <t>3-3</t>
  </si>
  <si>
    <t>4-1</t>
  </si>
  <si>
    <t>4-2</t>
  </si>
  <si>
    <t>4-3</t>
  </si>
  <si>
    <t>5-1</t>
  </si>
  <si>
    <t>5-2</t>
  </si>
  <si>
    <t>5-3</t>
  </si>
  <si>
    <t>6-2</t>
  </si>
  <si>
    <t>INDICATOR DATA</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</si>
  <si>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</si>
  <si>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</si>
  <si>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</si>
  <si>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</si>
  <si>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</si>
  <si>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</si>
  <si>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</si>
  <si>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</si>
  <si>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</si>
  <si>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</si>
  <si>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</si>
  <si>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</si>
  <si>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</si>
  <si>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</si>
  <si>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</si>
  <si>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</si>
  <si>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</si>
  <si>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</si>
  <si>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</si>
  <si>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</si>
  <si>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</si>
  <si>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</si>
  <si>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</si>
  <si>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</si>
  <si>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</si>
  <si>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</si>
  <si>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</si>
  <si>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</si>
  <si>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</si>
  <si>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</si>
  <si>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</si>
  <si>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</si>
  <si>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</si>
  <si>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</si>
  <si>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</si>
  <si>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</si>
  <si>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</si>
  <si>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</si>
  <si>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</si>
  <si>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</si>
  <si>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</si>
  <si>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</si>
  <si>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</si>
  <si>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</si>
  <si>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</si>
  <si>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LA RS 17:3351(A). Board approval required prior to LA Constitution Article 7, Section 2.1 in 1995.  Act 955 2000 Regular Session,  Act 1117 2001 Regular Session, Act 915 2008 Regular Session, Act 313 or 2009 Regular Session, Act 1171 2010 Regular Session</t>
  </si>
  <si>
    <t>LA RS 17:3351(b)(i) / Amount approved by ULS Board</t>
  </si>
  <si>
    <t>HB1786 2003 Regular Session / Act 1132.  Promote academic excellence.  Cannot pay salary of any university or university system administrator.</t>
  </si>
  <si>
    <t>HB1062 2004 Reg Session / Act 788.  Enhancement of Instructional Programs.  Cannot pay salary of any university or university System administrator.</t>
  </si>
  <si>
    <t>Not an Operating Fund Fee</t>
  </si>
  <si>
    <t>Student Record Fee</t>
  </si>
  <si>
    <t>University Assessed - Original Approval 1985.</t>
  </si>
  <si>
    <t>International Student Fee</t>
  </si>
  <si>
    <t>University Assessed - Original Approval 1983</t>
  </si>
  <si>
    <t>Performance Objective  5, Indicator 14 and 15.</t>
  </si>
  <si>
    <t>Southeastern Louisiana University</t>
  </si>
  <si>
    <t>Academic</t>
  </si>
  <si>
    <t>Excellence Fee</t>
  </si>
  <si>
    <t>Non-Resident</t>
  </si>
  <si>
    <t>Fee</t>
  </si>
  <si>
    <t>General</t>
  </si>
  <si>
    <t>Registration Fee</t>
  </si>
  <si>
    <t>Operational</t>
  </si>
  <si>
    <t>Student Record</t>
  </si>
  <si>
    <t>International</t>
  </si>
  <si>
    <t>Page 1</t>
  </si>
  <si>
    <t>Page 2</t>
  </si>
  <si>
    <t>Page 3</t>
  </si>
  <si>
    <t>Lab School</t>
  </si>
  <si>
    <t xml:space="preserve">Lab School </t>
  </si>
  <si>
    <t>Page 4</t>
  </si>
  <si>
    <t>R.S. 17:3351 - Fees Charged to Lab School Students to offset the cost of operating the Lab School.</t>
  </si>
  <si>
    <t>Revenues</t>
  </si>
  <si>
    <t>Fees</t>
  </si>
  <si>
    <t>Study</t>
  </si>
  <si>
    <t>Abroad</t>
  </si>
  <si>
    <t>Internet</t>
  </si>
  <si>
    <t>Application</t>
  </si>
  <si>
    <t>Other Misc.</t>
  </si>
  <si>
    <t>Student Fees</t>
  </si>
  <si>
    <t>R.S. 17:3351 - Fee charged to students enrolling in study abroad programs which are used to maintain the program.</t>
  </si>
  <si>
    <t>R.S. 17:3351 - Fees charged to offset the cost of operating the Office of Admissions</t>
  </si>
  <si>
    <t>R.S. 17:3351 - Used for technology support to provide web-based or internet courses.</t>
  </si>
  <si>
    <t>R.S. 17:3351 -Amount charged per student for various services.</t>
  </si>
  <si>
    <t>Page 5</t>
  </si>
  <si>
    <t>Page 6</t>
  </si>
  <si>
    <t xml:space="preserve"> Student Fees:</t>
  </si>
  <si>
    <t>Lab Fees</t>
  </si>
  <si>
    <t>Study Abroad</t>
  </si>
  <si>
    <t>Internet Fee</t>
  </si>
  <si>
    <t>Application Fee</t>
  </si>
  <si>
    <t>Other Misc. Fees</t>
  </si>
  <si>
    <t>Other Misc. Student Fees</t>
  </si>
  <si>
    <t>R.S. 17:3351 -Amount charged per student for enrolling in various classes for the purchase of supplies used to the delivery of their education</t>
  </si>
  <si>
    <t>Student Success Fee</t>
  </si>
  <si>
    <t>Page 7</t>
  </si>
  <si>
    <t>Success Fee</t>
  </si>
  <si>
    <t>Student</t>
  </si>
  <si>
    <t>Student Tech</t>
  </si>
  <si>
    <t>Resource Fee</t>
  </si>
  <si>
    <t>HB 152 (2015 Regular Session) Revenues generated by this fee shall be used for support of the university at which the fees were collected.</t>
  </si>
  <si>
    <t>Student Tech Resources Fee</t>
  </si>
  <si>
    <t>General Fee</t>
  </si>
  <si>
    <t>ACT 293 (2017 Regular Session) Revenues generated by this fee shall be used for support of the university at which the fees were collected.</t>
  </si>
  <si>
    <t>Nursing Degree Fee - UGRD</t>
  </si>
  <si>
    <t>HB 152 (2015 Regular Session) Revenues generated by this fee shall be used for support of high cost - high demand programs</t>
  </si>
  <si>
    <t>Nursing Degree Fee - MSN</t>
  </si>
  <si>
    <t>Nursing Degree</t>
  </si>
  <si>
    <t>Fee - UGRD</t>
  </si>
  <si>
    <t>Fee - MSN</t>
  </si>
  <si>
    <t>6-1</t>
  </si>
  <si>
    <t>Institution:</t>
  </si>
  <si>
    <t>6-3</t>
  </si>
  <si>
    <t>Dist Ed Program Fee-Act 426</t>
  </si>
  <si>
    <t>ACT426 (2013 Regular Session) Revenues generated by this fee shall be used for support of academic programs offered entirely through distance education.</t>
  </si>
  <si>
    <t>Dist Ed Prg Fee</t>
  </si>
  <si>
    <t>Act 426</t>
  </si>
  <si>
    <t>Lab</t>
  </si>
  <si>
    <t>FY 2022-2023</t>
  </si>
  <si>
    <t>Study Abroad - CARES reimbursement</t>
  </si>
  <si>
    <t>FY 2023-2024</t>
  </si>
  <si>
    <t>FY 2024-2025</t>
  </si>
  <si>
    <t>1-1</t>
  </si>
  <si>
    <t>1-2</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</si>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</sst>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6" formatCode="&quot;$&quot;#,##0_);[Red]\(&quot;$&quot;#,##0\)"/>
    <numFmt numFmtId="44" formatCode="_(&quot;$&quot;* #,##0.00_);_(&quot;$&quot;* \(#,##0.00\);_(&quot;$&quot;* &quot;-&quot;??_);_(@_)"/>
    <numFmt numFmtId="43" formatCode="_(* #,##0.00_);_(* \(#,##0.00\);_(* &quot;-&quot;??_);_(@_)"/>
    <numFmt numFmtId="164" formatCode="_(* #,##0_);_(* \(#,##0\);_(* &quot;-&quot;??_);_(@_)"/>
    <numFmt numFmtId="165" formatCode="_(&quot;$&quot;* #,##0_);_(&quot;$&quot;* \(#,##0\);_(&quot;$&quot;* &quot;-&quot;??_);_(@_)"/>
  </numFmts>
  <fonts count="15" x14ac:knownFonts="1">
    <font>
      <sz val="10"/>
      <name val="Arial"/>
    </font>
    <font>
      <sz val="10"/>
      <name val="Arial"/>
      <family val="2"/>
    </font>
    <font>
      <sz val="10"/>
      <color indexed="8"/>
      <name val="Arial"/>
      <family val="2"/>
    </font>
    <font>
      <b/>
      <sz val="10"/>
      <color indexed="8"/>
      <name val="Arial"/>
      <family val="2"/>
    </font>
    <font>
      <b/>
      <sz val="10"/>
      <name val="Arial"/>
      <family val="2"/>
    </font>
    <font>
      <sz val="8"/>
      <name val="Arial"/>
      <family val="2"/>
    </font>
    <font>
      <sz val="10"/>
      <name val="Arial"/>
      <family val="2"/>
    </font>
    <font>
      <sz val="12"/>
      <name val="Arial"/>
      <family val="2"/>
    </font>
    <font>
      <b/>
      <sz val="12"/>
      <name val="Arial"/>
      <family val="2"/>
    </font>
    <font>
      <sz val="10"/>
      <color theme="1"/>
      <name val="Arial"/>
      <family val="2"/>
    </font>
    <font>
      <b/>
      <sz val="10"/>
      <color theme="1"/>
      <name val="Arial"/>
      <family val="2"/>
    </font>
    <font>
      <b/>
      <sz val="12"/>
      <color theme="1"/>
      <name val="Arial"/>
      <family val="2"/>
    </font>
    <font>
      <sz val="12"/>
      <color theme="1"/>
      <name val="Arial"/>
      <family val="2"/>
    </font>
    <font>
      <b/>
      <i/>
      <sz val="10"/>
      <color theme="1"/>
      <name val="Arial"/>
      <family val="2"/>
    </font>
    <font>
      <sz val="12"/>
      <color indexed="8"/>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2">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right/>
      <top/>
      <bottom style="thin">
        <color indexed="8"/>
      </bottom>
      <diagonal/>
    </border>
    <border>
      <left/>
      <right style="thin">
        <color indexed="8"/>
      </right>
      <top style="thin">
        <color indexed="8"/>
      </top>
      <bottom style="thin">
        <color indexed="8"/>
      </bottom>
      <diagonal/>
    </border>
    <border>
      <left/>
      <right/>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thin">
        <color indexed="8"/>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89">
    <xf numFmtId="0" fontId="0" fillId="0" borderId="0" xfId="0"/>
    <xf numFmtId="0" fontId="2" fillId="0" borderId="0" xfId="0" applyFont="1"/>
    <xf numFmtId="0" fontId="3" fillId="0" borderId="0" xfId="0" applyFont="1"/>
    <xf numFmtId="0" fontId="4" fillId="0" borderId="3" xfId="0" applyFont="1" applyFill="1" applyBorder="1" applyAlignment="1" applyProtection="1">
      <alignment horizontal="left"/>
      <protection locked="0"/>
    </xf>
    <xf numFmtId="0" fontId="6" fillId="0" borderId="3" xfId="0" applyFont="1" applyFill="1" applyBorder="1" applyProtection="1"/>
    <xf numFmtId="165" fontId="4" fillId="0" borderId="3" xfId="2" applyNumberFormat="1" applyFont="1" applyFill="1" applyBorder="1" applyProtection="1"/>
    <xf numFmtId="0" fontId="7" fillId="0" borderId="0" xfId="0" applyFont="1"/>
    <xf numFmtId="0" fontId="6" fillId="0" borderId="0" xfId="0" applyFont="1"/>
    <xf numFmtId="0" fontId="4" fillId="0" borderId="3" xfId="0" applyFont="1" applyFill="1" applyBorder="1" applyProtection="1">
      <protection locked="0"/>
    </xf>
    <xf numFmtId="0" fontId="4" fillId="0" borderId="4" xfId="0" applyFont="1" applyBorder="1" applyProtection="1"/>
    <xf numFmtId="0" fontId="4" fillId="0" borderId="0" xfId="0" quotePrefix="1" applyFont="1" applyAlignment="1" applyProtection="1">
      <alignment horizontal="left"/>
    </xf>
    <xf numFmtId="0" fontId="4" fillId="0" borderId="0" xfId="0" applyFont="1" applyFill="1" applyAlignment="1">
      <alignment horizontal="right"/>
    </xf>
    <xf numFmtId="0" fontId="4" fillId="0" borderId="3" xfId="0" applyFont="1" applyBorder="1" applyProtection="1"/>
    <xf numFmtId="0" fontId="6" fillId="0" borderId="3" xfId="0" applyFont="1" applyBorder="1" applyProtection="1"/>
    <xf numFmtId="0" fontId="4" fillId="0" borderId="0" xfId="0" applyFont="1" applyProtection="1"/>
    <xf numFmtId="0" fontId="6" fillId="0" borderId="0" xfId="0" applyFont="1" applyProtection="1"/>
    <xf numFmtId="165" fontId="4" fillId="0" borderId="5" xfId="2" applyNumberFormat="1" applyFont="1" applyFill="1" applyBorder="1" applyProtection="1"/>
    <xf numFmtId="165" fontId="6" fillId="0" borderId="0" xfId="0" applyNumberFormat="1" applyFont="1"/>
    <xf numFmtId="0" fontId="7" fillId="0" borderId="0" xfId="0" applyFont="1" applyBorder="1"/>
    <xf numFmtId="0" fontId="7" fillId="0" borderId="0" xfId="0" applyFont="1" applyBorder="1" applyAlignment="1">
      <alignment horizontal="right"/>
    </xf>
    <xf numFmtId="165" fontId="4" fillId="0" borderId="11" xfId="2" applyNumberFormat="1" applyFont="1" applyFill="1" applyBorder="1" applyProtection="1"/>
    <xf numFmtId="0" fontId="4" fillId="0" borderId="0" xfId="0" applyFont="1"/>
    <xf numFmtId="0" fontId="6" fillId="0" borderId="0" xfId="0" applyFont="1" applyProtection="1">
      <protection locked="0"/>
    </xf>
    <xf numFmtId="165" fontId="4" fillId="2" borderId="11" xfId="2" applyNumberFormat="1" applyFont="1" applyFill="1" applyBorder="1" applyProtection="1"/>
    <xf numFmtId="0" fontId="7" fillId="0" borderId="0" xfId="0" applyFont="1" applyFill="1"/>
    <xf numFmtId="0" fontId="6" fillId="0" borderId="0" xfId="0" applyFont="1" applyFill="1"/>
    <xf numFmtId="0" fontId="7" fillId="0" borderId="0" xfId="0" applyFont="1" applyFill="1" applyBorder="1"/>
    <xf numFmtId="0" fontId="7" fillId="0" borderId="0" xfId="0" applyFont="1" applyFill="1" applyBorder="1" applyAlignment="1">
      <alignment horizontal="right"/>
    </xf>
    <xf numFmtId="0" fontId="4" fillId="0" borderId="2" xfId="0" applyFont="1" applyFill="1" applyBorder="1" applyAlignment="1" applyProtection="1">
      <alignment horizontal="center"/>
    </xf>
    <xf numFmtId="0" fontId="4" fillId="0" borderId="1" xfId="0" applyFont="1" applyFill="1" applyBorder="1" applyAlignment="1" applyProtection="1">
      <alignment horizontal="center"/>
    </xf>
    <xf numFmtId="0" fontId="4" fillId="0" borderId="3" xfId="0" applyFont="1" applyFill="1" applyBorder="1" applyProtection="1"/>
    <xf numFmtId="0" fontId="4" fillId="0" borderId="0" xfId="0" applyFont="1" applyFill="1"/>
    <xf numFmtId="0" fontId="4" fillId="0" borderId="0" xfId="0" applyFont="1" applyFill="1" applyProtection="1"/>
    <xf numFmtId="0" fontId="6" fillId="0" borderId="0" xfId="0" applyFont="1" applyFill="1" applyProtection="1"/>
    <xf numFmtId="0" fontId="6" fillId="0" borderId="0" xfId="0" applyFont="1" applyFill="1" applyProtection="1">
      <protection locked="0"/>
    </xf>
    <xf numFmtId="5" fontId="6" fillId="0" borderId="0" xfId="0" applyNumberFormat="1" applyFont="1" applyFill="1"/>
    <xf numFmtId="165" fontId="4" fillId="0" borderId="12" xfId="2" applyNumberFormat="1" applyFont="1" applyFill="1" applyBorder="1" applyProtection="1"/>
    <xf numFmtId="0" fontId="2" fillId="0" borderId="0" xfId="0" applyFont="1" applyFill="1"/>
    <xf numFmtId="0" fontId="4" fillId="0" borderId="5" xfId="0" applyFont="1" applyFill="1" applyBorder="1" applyProtection="1">
      <protection locked="0"/>
    </xf>
    <xf numFmtId="0" fontId="4" fillId="0" borderId="0" xfId="0" quotePrefix="1" applyFont="1" applyFill="1" applyAlignment="1" applyProtection="1">
      <alignment horizontal="left"/>
    </xf>
    <xf numFmtId="165" fontId="6" fillId="0" borderId="3" xfId="2" applyNumberFormat="1" applyFont="1" applyFill="1" applyBorder="1" applyProtection="1">
      <protection locked="0"/>
    </xf>
    <xf numFmtId="0" fontId="8" fillId="0" borderId="0" xfId="0" applyFont="1" applyAlignment="1">
      <alignment horizontal="right"/>
    </xf>
    <xf numFmtId="0" fontId="8" fillId="0" borderId="0" xfId="0" applyFont="1"/>
    <xf numFmtId="0" fontId="11" fillId="0" borderId="0" xfId="0" applyFont="1"/>
    <xf numFmtId="0" fontId="12" fillId="0" borderId="0" xfId="0" applyFont="1"/>
    <xf numFmtId="0" fontId="11" fillId="0" borderId="0" xfId="0" applyFont="1" applyAlignment="1">
      <alignment horizontal="right"/>
    </xf>
    <xf numFmtId="0" fontId="9" fillId="0" borderId="0" xfId="0" applyFont="1"/>
    <xf numFmtId="0" fontId="10" fillId="0" borderId="5" xfId="0" applyFont="1" applyBorder="1" applyProtection="1">
      <protection locked="0"/>
    </xf>
    <xf numFmtId="0" fontId="9" fillId="0" borderId="3" xfId="0" applyFont="1" applyFill="1" applyBorder="1" applyProtection="1">
      <protection locked="0"/>
    </xf>
    <xf numFmtId="0" fontId="9" fillId="0" borderId="3" xfId="0" applyFont="1" applyFill="1" applyBorder="1" applyAlignment="1" applyProtection="1">
      <alignment wrapText="1"/>
      <protection locked="0"/>
    </xf>
    <xf numFmtId="165" fontId="9" fillId="0" borderId="3" xfId="2" applyNumberFormat="1" applyFont="1" applyFill="1" applyBorder="1" applyProtection="1">
      <protection locked="0"/>
    </xf>
    <xf numFmtId="6" fontId="9" fillId="0" borderId="3" xfId="0" applyNumberFormat="1" applyFont="1" applyFill="1" applyBorder="1" applyAlignment="1" applyProtection="1">
      <alignment horizontal="center" wrapText="1"/>
      <protection locked="0"/>
    </xf>
    <xf numFmtId="16" fontId="9" fillId="0" borderId="3" xfId="0" quotePrefix="1" applyNumberFormat="1" applyFont="1" applyFill="1" applyBorder="1" applyAlignment="1" applyProtection="1">
      <alignment horizontal="right"/>
      <protection locked="0"/>
    </xf>
    <xf numFmtId="0" fontId="9" fillId="0" borderId="3" xfId="0" quotePrefix="1" applyFont="1" applyFill="1" applyBorder="1" applyAlignment="1" applyProtection="1">
      <alignment horizontal="right"/>
      <protection locked="0"/>
    </xf>
    <xf numFmtId="6" fontId="9" fillId="0" borderId="3" xfId="0" applyNumberFormat="1" applyFont="1" applyFill="1" applyBorder="1" applyProtection="1">
      <protection locked="0"/>
    </xf>
    <xf numFmtId="165" fontId="9" fillId="0" borderId="3" xfId="2" applyNumberFormat="1" applyFont="1" applyFill="1" applyBorder="1" applyProtection="1"/>
    <xf numFmtId="0" fontId="9" fillId="0" borderId="3" xfId="0" applyFont="1" applyFill="1" applyBorder="1" applyAlignment="1" applyProtection="1">
      <alignment wrapText="1"/>
    </xf>
    <xf numFmtId="6" fontId="9" fillId="2" borderId="3" xfId="0" applyNumberFormat="1" applyFont="1" applyFill="1" applyBorder="1" applyAlignment="1" applyProtection="1">
      <alignment horizontal="center" wrapText="1"/>
      <protection locked="0"/>
    </xf>
    <xf numFmtId="0" fontId="9" fillId="2" borderId="3" xfId="0" quotePrefix="1" applyFont="1" applyFill="1" applyBorder="1" applyAlignment="1" applyProtection="1">
      <alignment horizontal="right"/>
      <protection locked="0"/>
    </xf>
    <xf numFmtId="16" fontId="9" fillId="2" borderId="3" xfId="0" quotePrefix="1" applyNumberFormat="1" applyFont="1" applyFill="1" applyBorder="1" applyAlignment="1" applyProtection="1">
      <alignment horizontal="right"/>
      <protection locked="0"/>
    </xf>
    <xf numFmtId="0" fontId="9" fillId="0" borderId="3" xfId="0" applyFont="1" applyBorder="1" applyProtection="1">
      <protection locked="0"/>
    </xf>
    <xf numFmtId="6" fontId="9" fillId="0" borderId="3" xfId="0" applyNumberFormat="1" applyFont="1" applyBorder="1" applyProtection="1">
      <protection locked="0"/>
    </xf>
    <xf numFmtId="0" fontId="9" fillId="0" borderId="3" xfId="0" quotePrefix="1" applyFont="1" applyBorder="1" applyAlignment="1" applyProtection="1">
      <alignment horizontal="right"/>
      <protection locked="0"/>
    </xf>
    <xf numFmtId="0" fontId="10" fillId="0" borderId="4" xfId="0" applyFont="1" applyBorder="1" applyProtection="1"/>
    <xf numFmtId="0" fontId="10" fillId="0" borderId="14" xfId="0" applyFont="1" applyBorder="1" applyAlignment="1" applyProtection="1">
      <alignment horizontal="right"/>
    </xf>
    <xf numFmtId="165" fontId="10" fillId="0" borderId="5" xfId="2" applyNumberFormat="1" applyFont="1" applyBorder="1" applyProtection="1"/>
    <xf numFmtId="5" fontId="10" fillId="0" borderId="5" xfId="0" applyNumberFormat="1" applyFont="1" applyBorder="1" applyProtection="1"/>
    <xf numFmtId="0" fontId="10" fillId="0" borderId="0" xfId="0" quotePrefix="1" applyFont="1" applyAlignment="1" applyProtection="1">
      <alignment horizontal="left"/>
    </xf>
    <xf numFmtId="0" fontId="10" fillId="0" borderId="0" xfId="0" applyFont="1" applyFill="1" applyAlignment="1">
      <alignment horizontal="right"/>
    </xf>
    <xf numFmtId="0" fontId="8" fillId="0" borderId="0" xfId="0" applyFont="1" applyBorder="1"/>
    <xf numFmtId="0" fontId="8" fillId="0" borderId="0" xfId="0" applyFont="1" applyBorder="1" applyAlignment="1">
      <alignment horizontal="right"/>
    </xf>
    <xf numFmtId="0" fontId="8" fillId="0" borderId="0" xfId="0" applyFont="1" applyFill="1"/>
    <xf numFmtId="0" fontId="8" fillId="0" borderId="0" xfId="0" applyFont="1" applyFill="1" applyAlignment="1">
      <alignment horizontal="right"/>
    </xf>
    <xf numFmtId="2" fontId="9" fillId="2" borderId="3" xfId="0" quotePrefix="1" applyNumberFormat="1" applyFont="1" applyFill="1" applyBorder="1" applyAlignment="1" applyProtection="1">
      <alignment horizontal="right"/>
      <protection locked="0"/>
    </xf>
    <xf numFmtId="0" fontId="11" fillId="0" borderId="0" xfId="0" applyFont="1" applyFill="1" applyAlignment="1">
      <alignment horizontal="right"/>
    </xf>
    <xf numFmtId="0" fontId="9" fillId="0" borderId="0" xfId="0" applyFont="1" applyFill="1"/>
    <xf numFmtId="165" fontId="10" fillId="0" borderId="5" xfId="2" applyNumberFormat="1" applyFont="1" applyFill="1" applyBorder="1" applyProtection="1"/>
    <xf numFmtId="165" fontId="6" fillId="0" borderId="0" xfId="0" applyNumberFormat="1" applyFont="1" applyFill="1"/>
    <xf numFmtId="164" fontId="1" fillId="0" borderId="3" xfId="1" applyNumberFormat="1" applyFont="1" applyFill="1" applyBorder="1" applyProtection="1">
      <protection locked="0"/>
    </xf>
    <xf numFmtId="164" fontId="9" fillId="0" borderId="0" xfId="1" applyNumberFormat="1" applyFont="1"/>
    <xf numFmtId="165" fontId="2" fillId="0" borderId="0" xfId="0" applyNumberFormat="1" applyFont="1"/>
    <xf numFmtId="164" fontId="2" fillId="0" borderId="0" xfId="1" applyNumberFormat="1" applyFont="1"/>
    <xf numFmtId="43" fontId="12" fillId="0" borderId="0" xfId="1" applyFont="1"/>
    <xf numFmtId="43" fontId="9" fillId="0" borderId="0" xfId="1" applyFont="1"/>
    <xf numFmtId="43" fontId="2" fillId="0" borderId="0" xfId="1" applyFont="1"/>
    <xf numFmtId="0" fontId="1" fillId="0" borderId="3" xfId="0" applyFont="1" applyFill="1" applyBorder="1" applyAlignment="1" applyProtection="1">
      <alignment horizontal="left"/>
      <protection locked="0"/>
    </xf>
    <xf numFmtId="0" fontId="1" fillId="0" borderId="3" xfId="0" applyFont="1" applyFill="1" applyBorder="1" applyProtection="1">
      <protection locked="0"/>
    </xf>
    <xf numFmtId="0" fontId="7" fillId="0" borderId="15" xfId="0" applyFont="1" applyFill="1" applyBorder="1" applyAlignment="1">
      <alignment horizontal="center"/>
    </xf>
    <xf numFmtId="0" fontId="9" fillId="0" borderId="5" xfId="0" applyFont="1" applyFill="1" applyBorder="1" applyProtection="1"/>
    <xf numFmtId="43" fontId="9" fillId="0" borderId="5" xfId="1" applyFont="1" applyFill="1" applyBorder="1" applyProtection="1"/>
    <xf numFmtId="0" fontId="9" fillId="3" borderId="1" xfId="0" applyFont="1" applyFill="1" applyBorder="1" applyProtection="1"/>
    <xf numFmtId="0" fontId="9" fillId="3" borderId="1" xfId="0" applyFont="1" applyFill="1" applyBorder="1" applyAlignment="1" applyProtection="1">
      <alignment horizontal="center"/>
    </xf>
    <xf numFmtId="0" fontId="10" fillId="3" borderId="1" xfId="0" applyFont="1" applyFill="1" applyBorder="1" applyAlignment="1" applyProtection="1">
      <alignment horizontal="center"/>
    </xf>
    <xf numFmtId="0" fontId="10" fillId="3" borderId="2" xfId="0" applyFont="1" applyFill="1" applyBorder="1" applyAlignment="1" applyProtection="1">
      <alignment horizontal="center"/>
    </xf>
    <xf numFmtId="0" fontId="9" fillId="3" borderId="2" xfId="0" applyFont="1" applyFill="1" applyBorder="1" applyAlignment="1" applyProtection="1">
      <alignment horizontal="center"/>
    </xf>
    <xf numFmtId="43" fontId="10" fillId="3" borderId="2" xfId="1" applyFont="1" applyFill="1" applyBorder="1" applyAlignment="1" applyProtection="1">
      <alignment horizontal="center"/>
    </xf>
    <xf numFmtId="0" fontId="10" fillId="3" borderId="18" xfId="0" applyFont="1" applyFill="1" applyBorder="1" applyAlignment="1" applyProtection="1">
      <alignment horizontal="center"/>
    </xf>
    <xf numFmtId="43" fontId="10" fillId="3" borderId="18" xfId="1" applyFont="1" applyFill="1" applyBorder="1" applyAlignment="1" applyProtection="1">
      <alignment horizontal="center"/>
    </xf>
    <xf numFmtId="0" fontId="1" fillId="0" borderId="0" xfId="0" applyFont="1"/>
    <xf numFmtId="164" fontId="1" fillId="0" borderId="0" xfId="1" applyNumberFormat="1" applyFont="1"/>
    <xf numFmtId="0" fontId="1" fillId="0" borderId="0" xfId="0" applyFont="1" applyFill="1"/>
    <xf numFmtId="165" fontId="1" fillId="0" borderId="0" xfId="0" applyNumberFormat="1" applyFont="1" applyFill="1"/>
    <xf numFmtId="165" fontId="1" fillId="0" borderId="0" xfId="0" applyNumberFormat="1" applyFont="1"/>
    <xf numFmtId="0" fontId="13" fillId="0" borderId="0" xfId="0" applyFont="1"/>
    <xf numFmtId="0" fontId="14" fillId="0" borderId="0" xfId="0" applyFont="1"/>
    <xf numFmtId="0" fontId="12" fillId="0" borderId="0" xfId="0" applyFont="1" applyFill="1"/>
    <xf numFmtId="0" fontId="12" fillId="0" borderId="13" xfId="0" applyFont="1" applyBorder="1"/>
    <xf numFmtId="0" fontId="12" fillId="0" borderId="13" xfId="0" applyFont="1" applyBorder="1" applyAlignment="1">
      <alignment horizontal="right"/>
    </xf>
    <xf numFmtId="0" fontId="10" fillId="0" borderId="4" xfId="0" applyFont="1" applyFill="1" applyBorder="1" applyAlignment="1" applyProtection="1">
      <alignment horizontal="left"/>
      <protection locked="0"/>
    </xf>
    <xf numFmtId="0" fontId="9" fillId="0" borderId="1" xfId="0" applyFont="1" applyFill="1" applyBorder="1" applyAlignment="1" applyProtection="1">
      <alignment wrapText="1"/>
      <protection locked="0"/>
    </xf>
    <xf numFmtId="165" fontId="9" fillId="0" borderId="1" xfId="2" applyNumberFormat="1" applyFont="1" applyFill="1" applyBorder="1" applyProtection="1">
      <protection locked="0"/>
    </xf>
    <xf numFmtId="6" fontId="9" fillId="0" borderId="1" xfId="0" applyNumberFormat="1" applyFont="1" applyFill="1" applyBorder="1" applyProtection="1">
      <protection locked="0"/>
    </xf>
    <xf numFmtId="0" fontId="9" fillId="0" borderId="1" xfId="0" quotePrefix="1" applyFont="1" applyFill="1" applyBorder="1" applyAlignment="1" applyProtection="1">
      <alignment horizontal="right"/>
      <protection locked="0"/>
    </xf>
    <xf numFmtId="0" fontId="9" fillId="0" borderId="5" xfId="0" applyFont="1" applyFill="1" applyBorder="1" applyAlignment="1" applyProtection="1">
      <alignment wrapText="1"/>
    </xf>
    <xf numFmtId="165" fontId="9" fillId="0" borderId="5" xfId="2" applyNumberFormat="1" applyFont="1" applyFill="1" applyBorder="1" applyProtection="1"/>
    <xf numFmtId="6" fontId="9" fillId="2" borderId="5" xfId="0" applyNumberFormat="1" applyFont="1" applyFill="1" applyBorder="1" applyAlignment="1" applyProtection="1">
      <alignment horizontal="center" wrapText="1"/>
      <protection locked="0"/>
    </xf>
    <xf numFmtId="16" fontId="9" fillId="2" borderId="5" xfId="0" quotePrefix="1" applyNumberFormat="1" applyFont="1" applyFill="1" applyBorder="1" applyAlignment="1" applyProtection="1">
      <alignment horizontal="right"/>
      <protection locked="0"/>
    </xf>
    <xf numFmtId="0" fontId="9" fillId="0" borderId="19" xfId="0" applyFont="1" applyFill="1" applyBorder="1" applyProtection="1"/>
    <xf numFmtId="165" fontId="9" fillId="0" borderId="20" xfId="2" applyNumberFormat="1" applyFont="1" applyFill="1" applyBorder="1" applyProtection="1"/>
    <xf numFmtId="0" fontId="9" fillId="0" borderId="20" xfId="0" applyFont="1" applyFill="1" applyBorder="1" applyProtection="1"/>
    <xf numFmtId="0" fontId="9" fillId="0" borderId="21" xfId="0" applyFont="1" applyFill="1" applyBorder="1" applyProtection="1"/>
    <xf numFmtId="0" fontId="10" fillId="0" borderId="4" xfId="0" applyFont="1" applyFill="1" applyBorder="1" applyProtection="1">
      <protection locked="0"/>
    </xf>
    <xf numFmtId="0" fontId="9" fillId="2" borderId="1" xfId="0" applyFont="1" applyFill="1" applyBorder="1" applyAlignment="1" applyProtection="1">
      <alignment wrapText="1"/>
      <protection locked="0"/>
    </xf>
    <xf numFmtId="6" fontId="9" fillId="2" borderId="1" xfId="0" applyNumberFormat="1" applyFont="1" applyFill="1" applyBorder="1" applyAlignment="1" applyProtection="1">
      <alignment horizontal="center" wrapText="1"/>
      <protection locked="0"/>
    </xf>
    <xf numFmtId="0" fontId="9" fillId="2" borderId="1" xfId="0" quotePrefix="1" applyFont="1" applyFill="1" applyBorder="1" applyAlignment="1" applyProtection="1">
      <alignment horizontal="right"/>
      <protection locked="0"/>
    </xf>
    <xf numFmtId="0" fontId="9" fillId="0" borderId="5" xfId="0" applyFont="1" applyFill="1" applyBorder="1" applyProtection="1">
      <protection locked="0"/>
    </xf>
    <xf numFmtId="165" fontId="9" fillId="0" borderId="5" xfId="2" applyNumberFormat="1" applyFont="1" applyFill="1" applyBorder="1" applyProtection="1">
      <protection locked="0"/>
    </xf>
    <xf numFmtId="6" fontId="9" fillId="0" borderId="5" xfId="0" applyNumberFormat="1" applyFont="1" applyFill="1" applyBorder="1" applyProtection="1">
      <protection locked="0"/>
    </xf>
    <xf numFmtId="0" fontId="9" fillId="0" borderId="5" xfId="0" quotePrefix="1" applyFont="1" applyFill="1" applyBorder="1" applyAlignment="1" applyProtection="1">
      <alignment horizontal="right"/>
      <protection locked="0"/>
    </xf>
    <xf numFmtId="0" fontId="9" fillId="0" borderId="1" xfId="0" applyFont="1" applyFill="1" applyBorder="1" applyProtection="1">
      <protection locked="0"/>
    </xf>
    <xf numFmtId="0" fontId="9" fillId="0" borderId="5" xfId="0" applyFont="1" applyFill="1" applyBorder="1" applyAlignment="1" applyProtection="1">
      <alignment wrapText="1"/>
      <protection locked="0"/>
    </xf>
    <xf numFmtId="6" fontId="9" fillId="0" borderId="5" xfId="0" applyNumberFormat="1" applyFont="1" applyFill="1" applyBorder="1" applyAlignment="1" applyProtection="1">
      <alignment horizontal="center" wrapText="1"/>
      <protection locked="0"/>
    </xf>
    <xf numFmtId="6" fontId="9" fillId="0" borderId="1" xfId="0" applyNumberFormat="1" applyFont="1" applyFill="1" applyBorder="1" applyAlignment="1" applyProtection="1">
      <alignment horizontal="center" wrapText="1"/>
      <protection locked="0"/>
    </xf>
    <xf numFmtId="0" fontId="10" fillId="0" borderId="4" xfId="0" applyFont="1" applyBorder="1" applyProtection="1">
      <protection locked="0"/>
    </xf>
    <xf numFmtId="0" fontId="9" fillId="0" borderId="5" xfId="0" applyFont="1" applyBorder="1" applyProtection="1">
      <protection locked="0"/>
    </xf>
    <xf numFmtId="6" fontId="9" fillId="0" borderId="5" xfId="0" applyNumberFormat="1" applyFont="1" applyBorder="1" applyProtection="1">
      <protection locked="0"/>
    </xf>
    <xf numFmtId="0" fontId="9" fillId="0" borderId="5" xfId="0" quotePrefix="1" applyFont="1" applyBorder="1" applyAlignment="1" applyProtection="1">
      <alignment horizontal="right"/>
      <protection locked="0"/>
    </xf>
    <xf numFmtId="0" fontId="1" fillId="0" borderId="3" xfId="0" applyFont="1" applyBorder="1" applyProtection="1"/>
    <xf numFmtId="165" fontId="1" fillId="0" borderId="3" xfId="2" applyNumberFormat="1" applyFont="1" applyFill="1" applyBorder="1" applyProtection="1">
      <protection locked="0"/>
    </xf>
    <xf numFmtId="0" fontId="1" fillId="0" borderId="0" xfId="0" applyFont="1" applyProtection="1"/>
    <xf numFmtId="0" fontId="1" fillId="0" borderId="1" xfId="0" applyFont="1" applyFill="1" applyBorder="1" applyProtection="1"/>
    <xf numFmtId="0" fontId="1" fillId="0" borderId="3" xfId="0" applyFont="1" applyFill="1" applyBorder="1" applyProtection="1"/>
    <xf numFmtId="0" fontId="1" fillId="3" borderId="1" xfId="0" applyFont="1" applyFill="1" applyBorder="1" applyProtection="1"/>
    <xf numFmtId="0" fontId="4" fillId="3" borderId="6" xfId="0" applyFont="1" applyFill="1" applyBorder="1" applyAlignment="1" applyProtection="1">
      <alignment horizontal="centerContinuous"/>
    </xf>
    <xf numFmtId="0" fontId="4" fillId="3" borderId="7" xfId="0" applyFont="1" applyFill="1" applyBorder="1" applyAlignment="1" applyProtection="1">
      <alignment horizontal="centerContinuous"/>
    </xf>
    <xf numFmtId="0" fontId="4" fillId="3" borderId="8" xfId="0" applyFont="1" applyFill="1" applyBorder="1" applyAlignment="1" applyProtection="1">
      <alignment horizontal="centerContinuous"/>
    </xf>
    <xf numFmtId="0" fontId="1" fillId="3" borderId="2" xfId="0" applyFont="1" applyFill="1" applyBorder="1" applyProtection="1"/>
    <xf numFmtId="0" fontId="4" fillId="3" borderId="9" xfId="0" applyFont="1" applyFill="1" applyBorder="1" applyAlignment="1" applyProtection="1">
      <alignment horizontal="centerContinuous"/>
    </xf>
    <xf numFmtId="0" fontId="4" fillId="3" borderId="0" xfId="0" applyFont="1" applyFill="1" applyAlignment="1" applyProtection="1">
      <alignment horizontal="centerContinuous"/>
    </xf>
    <xf numFmtId="0" fontId="4" fillId="3" borderId="10" xfId="0" applyFont="1" applyFill="1" applyBorder="1" applyAlignment="1" applyProtection="1">
      <alignment horizontal="centerContinuous"/>
    </xf>
    <xf numFmtId="0" fontId="4" fillId="3" borderId="2" xfId="0" applyFont="1" applyFill="1" applyBorder="1" applyAlignment="1" applyProtection="1">
      <alignment horizontal="center"/>
    </xf>
    <xf numFmtId="0" fontId="4" fillId="3" borderId="1" xfId="0" applyFont="1" applyFill="1" applyBorder="1" applyAlignment="1" applyProtection="1">
      <alignment horizontal="center"/>
    </xf>
    <xf numFmtId="0" fontId="1" fillId="3" borderId="3" xfId="0" applyFont="1" applyFill="1" applyBorder="1" applyProtection="1"/>
    <xf numFmtId="165" fontId="1" fillId="0" borderId="3" xfId="2" applyNumberFormat="1" applyFont="1" applyFill="1" applyBorder="1" applyProtection="1"/>
    <xf numFmtId="165" fontId="1" fillId="3" borderId="3" xfId="2" applyNumberFormat="1" applyFont="1" applyFill="1" applyBorder="1" applyProtection="1"/>
    <xf numFmtId="164" fontId="6" fillId="3" borderId="3" xfId="1" applyNumberFormat="1" applyFont="1" applyFill="1" applyBorder="1" applyProtection="1"/>
    <xf numFmtId="0" fontId="6" fillId="3" borderId="3" xfId="0" applyFont="1" applyFill="1" applyBorder="1" applyProtection="1"/>
    <xf numFmtId="0" fontId="6" fillId="3" borderId="1" xfId="0" applyFont="1" applyFill="1" applyBorder="1" applyProtection="1"/>
    <xf numFmtId="0" fontId="6" fillId="3" borderId="2" xfId="0" applyFont="1" applyFill="1" applyBorder="1" applyProtection="1"/>
    <xf numFmtId="0" fontId="6" fillId="3" borderId="11" xfId="0" applyFont="1" applyFill="1" applyBorder="1" applyProtection="1"/>
    <xf numFmtId="165" fontId="6" fillId="3" borderId="11" xfId="2" applyNumberFormat="1" applyFont="1" applyFill="1" applyBorder="1" applyProtection="1"/>
    <xf numFmtId="0" fontId="1" fillId="3" borderId="11" xfId="0" applyFont="1" applyFill="1" applyBorder="1" applyProtection="1"/>
    <xf numFmtId="0" fontId="1" fillId="0" borderId="4" xfId="0" applyFont="1" applyBorder="1" applyProtection="1"/>
    <xf numFmtId="165" fontId="1" fillId="0" borderId="11" xfId="2" applyNumberFormat="1" applyFont="1" applyFill="1" applyBorder="1" applyProtection="1">
      <protection locked="0"/>
    </xf>
    <xf numFmtId="165" fontId="1" fillId="2" borderId="11" xfId="2" applyNumberFormat="1" applyFont="1" applyFill="1" applyBorder="1" applyProtection="1">
      <protection locked="0"/>
    </xf>
    <xf numFmtId="165" fontId="1" fillId="3" borderId="11" xfId="2" applyNumberFormat="1" applyFont="1" applyFill="1" applyBorder="1" applyProtection="1"/>
    <xf numFmtId="5" fontId="1" fillId="0" borderId="0" xfId="0" applyNumberFormat="1" applyFont="1"/>
    <xf numFmtId="0" fontId="4" fillId="0" borderId="4" xfId="0" applyFont="1" applyFill="1" applyBorder="1" applyProtection="1"/>
    <xf numFmtId="165" fontId="1" fillId="0" borderId="12" xfId="2" applyNumberFormat="1" applyFont="1" applyFill="1" applyBorder="1" applyProtection="1">
      <protection locked="0"/>
    </xf>
    <xf numFmtId="0" fontId="1" fillId="0" borderId="0" xfId="0" applyFont="1" applyFill="1" applyProtection="1"/>
    <xf numFmtId="5" fontId="1" fillId="0" borderId="0" xfId="0" applyNumberFormat="1" applyFont="1" applyFill="1"/>
    <xf numFmtId="0" fontId="1" fillId="0" borderId="13" xfId="0" applyFont="1" applyFill="1" applyBorder="1"/>
    <xf numFmtId="164" fontId="1" fillId="0" borderId="3" xfId="1" applyNumberFormat="1" applyFont="1" applyFill="1" applyBorder="1" applyProtection="1"/>
    <xf numFmtId="9" fontId="1" fillId="0" borderId="3" xfId="3" applyFont="1" applyFill="1" applyBorder="1" applyProtection="1">
      <protection locked="0"/>
    </xf>
    <xf numFmtId="6" fontId="1" fillId="0" borderId="3" xfId="0" applyNumberFormat="1" applyFont="1" applyFill="1" applyBorder="1" applyProtection="1">
      <protection locked="0"/>
    </xf>
    <xf numFmtId="9" fontId="1" fillId="0" borderId="3" xfId="3" applyFont="1" applyFill="1" applyBorder="1" applyProtection="1"/>
    <xf numFmtId="0" fontId="1" fillId="0" borderId="4" xfId="0" applyFont="1" applyFill="1" applyBorder="1" applyProtection="1"/>
    <xf numFmtId="5" fontId="1" fillId="0" borderId="5" xfId="0" applyNumberFormat="1" applyFont="1" applyFill="1" applyBorder="1" applyProtection="1"/>
    <xf numFmtId="165" fontId="9" fillId="0" borderId="5" xfId="2" applyNumberFormat="1" applyFont="1" applyBorder="1" applyProtection="1">
      <protection locked="0"/>
    </xf>
    <xf numFmtId="165" fontId="9" fillId="0" borderId="3" xfId="2" applyNumberFormat="1" applyFont="1" applyBorder="1" applyProtection="1">
      <protection locked="0"/>
    </xf>
    <xf numFmtId="165" fontId="1" fillId="0" borderId="16" xfId="1" applyNumberFormat="1" applyFont="1" applyFill="1" applyBorder="1" applyProtection="1">
      <protection locked="0"/>
    </xf>
    <xf numFmtId="165" fontId="1" fillId="0" borderId="17" xfId="2" applyNumberFormat="1" applyFont="1" applyFill="1" applyBorder="1" applyProtection="1">
      <protection locked="0"/>
    </xf>
    <xf numFmtId="6" fontId="2" fillId="0" borderId="0" xfId="1" applyNumberFormat="1" applyFont="1"/>
    <xf numFmtId="6" fontId="2" fillId="0" borderId="0" xfId="0" applyNumberFormat="1" applyFont="1"/>
    <xf numFmtId="165" fontId="9" fillId="0" borderId="0" xfId="0" applyNumberFormat="1" applyFont="1" applyFill="1"/>
    <xf numFmtId="165" fontId="2" fillId="0" borderId="0" xfId="0" applyNumberFormat="1" applyFont="1" applyFill="1"/>
    <xf numFmtId="0" fontId="11" fillId="0" borderId="15" xfId="0" applyFont="1" applyBorder="1" applyAlignment="1">
      <alignment horizontal="center"/>
    </xf>
    <xf numFmtId="0" fontId="7" fillId="0" borderId="15" xfId="0" applyFont="1" applyBorder="1" applyAlignment="1">
      <alignment horizontal="center"/>
    </xf>
    <xf numFmtId="0" fontId="7" fillId="0" borderId="15"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3"/>
  <sheetViews>
    <sheetView tabSelected="1" zoomScale="85" zoomScaleNormal="85" zoomScaleSheetLayoutView="100" workbookViewId="0">
      <selection activeCell="C9" sqref="C9:E39"/>
    </sheetView>
  </sheetViews>
  <sheetFormatPr defaultColWidth="12.7109375" defaultRowHeight="12.75" x14ac:dyDescent="0.2"/>
  <cols>
    <col min="1" max="1" width="48.7109375" style="1" customWidth="1"/>
    <col min="2" max="2" width="67.7109375" style="1" customWidth="1"/>
    <col min="3" max="3" width="21.5703125" style="84" customWidth="1"/>
    <col min="4" max="4" width="21.42578125" style="37" customWidth="1"/>
    <col min="5" max="7" width="21.42578125" style="1" customWidth="1"/>
    <col min="8" max="8" width="15.140625" style="1" bestFit="1" customWidth="1"/>
    <col min="9" max="16384" width="12.7109375" style="1"/>
  </cols>
  <sheetData>
    <row r="1" spans="1:9" s="104" customFormat="1" ht="15.75" x14ac:dyDescent="0.25">
      <c r="A1" s="43" t="s">
        <v>8</v>
      </c>
      <c r="B1" s="44"/>
      <c r="C1" s="82"/>
      <c r="D1" s="74" t="s">
        <v>159</v>
      </c>
      <c r="E1" s="186" t="s">
        <v>103</v>
      </c>
      <c r="F1" s="186"/>
      <c r="G1" s="186"/>
    </row>
    <row r="2" spans="1:9" s="104" customFormat="1" ht="15.75" x14ac:dyDescent="0.25">
      <c r="A2" s="43" t="s">
        <v>9</v>
      </c>
      <c r="B2" s="44"/>
      <c r="C2" s="82"/>
      <c r="D2" s="105"/>
      <c r="E2" s="44"/>
      <c r="F2" s="44"/>
      <c r="G2" s="44"/>
    </row>
    <row r="3" spans="1:9" s="104" customFormat="1" ht="15.75" x14ac:dyDescent="0.25">
      <c r="A3" s="43" t="s">
        <v>82</v>
      </c>
      <c r="B3" s="44"/>
      <c r="C3" s="82"/>
      <c r="D3" s="105"/>
      <c r="E3" s="106"/>
      <c r="F3" s="106"/>
      <c r="G3" s="107"/>
    </row>
    <row r="4" spans="1:9" ht="12.95" customHeight="1" x14ac:dyDescent="0.2">
      <c r="A4" s="90"/>
      <c r="B4" s="91"/>
      <c r="C4" s="92" t="s">
        <v>166</v>
      </c>
      <c r="D4" s="92" t="s">
        <v>168</v>
      </c>
      <c r="E4" s="92" t="s">
        <v>169</v>
      </c>
      <c r="F4" s="92"/>
      <c r="G4" s="90"/>
    </row>
    <row r="5" spans="1:9" ht="12.95" customHeight="1" x14ac:dyDescent="0.2">
      <c r="A5" s="93"/>
      <c r="B5" s="94"/>
      <c r="C5" s="95" t="s">
        <v>1</v>
      </c>
      <c r="D5" s="93" t="s">
        <v>26</v>
      </c>
      <c r="E5" s="93" t="s">
        <v>29</v>
      </c>
      <c r="F5" s="93" t="s">
        <v>169</v>
      </c>
      <c r="G5" s="93" t="s">
        <v>31</v>
      </c>
    </row>
    <row r="6" spans="1:9" ht="12.95" customHeight="1" x14ac:dyDescent="0.2">
      <c r="A6" s="93" t="s">
        <v>29</v>
      </c>
      <c r="B6" s="93" t="s">
        <v>3</v>
      </c>
      <c r="C6" s="95" t="s">
        <v>4</v>
      </c>
      <c r="D6" s="93" t="s">
        <v>2</v>
      </c>
      <c r="E6" s="93" t="s">
        <v>5</v>
      </c>
      <c r="F6" s="93" t="s">
        <v>30</v>
      </c>
      <c r="G6" s="93" t="s">
        <v>32</v>
      </c>
    </row>
    <row r="7" spans="1:9" x14ac:dyDescent="0.2">
      <c r="A7" s="96" t="s">
        <v>28</v>
      </c>
      <c r="B7" s="96" t="s">
        <v>6</v>
      </c>
      <c r="C7" s="97" t="s">
        <v>0</v>
      </c>
      <c r="D7" s="96" t="s">
        <v>27</v>
      </c>
      <c r="E7" s="96" t="s">
        <v>0</v>
      </c>
      <c r="F7" s="96" t="s">
        <v>47</v>
      </c>
      <c r="G7" s="96" t="s">
        <v>33</v>
      </c>
    </row>
    <row r="8" spans="1:9" ht="15.95" customHeight="1" x14ac:dyDescent="0.2">
      <c r="A8" s="47" t="s">
        <v>134</v>
      </c>
      <c r="B8" s="88"/>
      <c r="C8" s="89"/>
      <c r="D8" s="88"/>
      <c r="E8" s="88"/>
      <c r="F8" s="88"/>
      <c r="G8" s="88"/>
    </row>
    <row r="9" spans="1:9" ht="57" customHeight="1" x14ac:dyDescent="0.2">
      <c r="A9" s="48" t="s">
        <v>10</v>
      </c>
      <c r="B9" s="49" t="s">
        <v>93</v>
      </c>
      <c r="C9" s="50">
        <v>69098088</v>
      </c>
      <c r="D9" s="50">
        <v>62760834</v>
      </c>
      <c r="E9" s="50">
        <v>62760834</v>
      </c>
      <c r="F9" s="51" t="s">
        <v>102</v>
      </c>
      <c r="G9" s="52" t="s">
        <v>170</v>
      </c>
      <c r="H9" s="81"/>
      <c r="I9" s="80"/>
    </row>
    <row r="10" spans="1:9" ht="25.5" x14ac:dyDescent="0.2">
      <c r="A10" s="48" t="s">
        <v>11</v>
      </c>
      <c r="B10" s="49" t="s">
        <v>94</v>
      </c>
      <c r="C10" s="50">
        <v>4096328</v>
      </c>
      <c r="D10" s="50">
        <v>3258260</v>
      </c>
      <c r="E10" s="50">
        <v>3258260</v>
      </c>
      <c r="F10" s="51" t="s">
        <v>102</v>
      </c>
      <c r="G10" s="52" t="s">
        <v>171</v>
      </c>
      <c r="H10" s="81"/>
      <c r="I10" s="80"/>
    </row>
    <row r="11" spans="1:9" ht="31.5" customHeight="1" x14ac:dyDescent="0.2">
      <c r="A11" s="48" t="s">
        <v>12</v>
      </c>
      <c r="B11" s="49" t="s">
        <v>95</v>
      </c>
      <c r="C11" s="50">
        <v>2721450</v>
      </c>
      <c r="D11" s="50">
        <v>2408260</v>
      </c>
      <c r="E11" s="50">
        <v>2408260</v>
      </c>
      <c r="F11" s="51" t="s">
        <v>102</v>
      </c>
      <c r="G11" s="53" t="s">
        <v>172</v>
      </c>
      <c r="H11" s="81"/>
      <c r="I11" s="80"/>
    </row>
    <row r="12" spans="1:9" ht="38.25" x14ac:dyDescent="0.2">
      <c r="A12" s="48" t="s">
        <v>13</v>
      </c>
      <c r="B12" s="49" t="s">
        <v>96</v>
      </c>
      <c r="C12" s="50">
        <v>1314126</v>
      </c>
      <c r="D12" s="50">
        <v>1165781</v>
      </c>
      <c r="E12" s="50">
        <v>1165781</v>
      </c>
      <c r="F12" s="51" t="s">
        <v>102</v>
      </c>
      <c r="G12" s="52" t="s">
        <v>34</v>
      </c>
    </row>
    <row r="13" spans="1:9" x14ac:dyDescent="0.2">
      <c r="A13" s="48"/>
      <c r="B13" s="49"/>
      <c r="C13" s="50"/>
      <c r="D13" s="50"/>
      <c r="E13" s="50"/>
      <c r="F13" s="51"/>
      <c r="G13" s="52"/>
    </row>
    <row r="14" spans="1:9" x14ac:dyDescent="0.2">
      <c r="A14" s="48"/>
      <c r="B14" s="49"/>
      <c r="C14" s="50"/>
      <c r="D14" s="50"/>
      <c r="E14" s="50"/>
      <c r="F14" s="51"/>
      <c r="G14" s="52"/>
    </row>
    <row r="15" spans="1:9" ht="15" customHeight="1" x14ac:dyDescent="0.2">
      <c r="A15" s="48" t="s">
        <v>14</v>
      </c>
      <c r="B15" s="49" t="s">
        <v>97</v>
      </c>
      <c r="C15" s="50"/>
      <c r="D15" s="50"/>
      <c r="E15" s="50"/>
      <c r="F15" s="54"/>
      <c r="G15" s="53"/>
    </row>
    <row r="16" spans="1:9" ht="15" customHeight="1" x14ac:dyDescent="0.2">
      <c r="A16" s="48" t="s">
        <v>15</v>
      </c>
      <c r="B16" s="49" t="s">
        <v>97</v>
      </c>
      <c r="C16" s="50"/>
      <c r="D16" s="50"/>
      <c r="E16" s="50"/>
      <c r="F16" s="54"/>
      <c r="G16" s="53"/>
    </row>
    <row r="17" spans="1:7" ht="15" customHeight="1" x14ac:dyDescent="0.2">
      <c r="A17" s="48" t="s">
        <v>16</v>
      </c>
      <c r="B17" s="49" t="s">
        <v>97</v>
      </c>
      <c r="C17" s="50"/>
      <c r="D17" s="50"/>
      <c r="E17" s="50"/>
      <c r="F17" s="54"/>
      <c r="G17" s="53"/>
    </row>
    <row r="18" spans="1:7" ht="15" customHeight="1" x14ac:dyDescent="0.2">
      <c r="A18" s="48" t="s">
        <v>17</v>
      </c>
      <c r="B18" s="109" t="s">
        <v>97</v>
      </c>
      <c r="C18" s="110"/>
      <c r="D18" s="110"/>
      <c r="E18" s="110"/>
      <c r="F18" s="111"/>
      <c r="G18" s="112"/>
    </row>
    <row r="19" spans="1:7" x14ac:dyDescent="0.2">
      <c r="A19" s="108" t="s">
        <v>91</v>
      </c>
      <c r="B19" s="117"/>
      <c r="C19" s="118"/>
      <c r="D19" s="118"/>
      <c r="E19" s="118"/>
      <c r="F19" s="119"/>
      <c r="G19" s="120"/>
    </row>
    <row r="20" spans="1:7" ht="25.5" x14ac:dyDescent="0.2">
      <c r="A20" s="48" t="s">
        <v>150</v>
      </c>
      <c r="B20" s="113" t="s">
        <v>151</v>
      </c>
      <c r="C20" s="114">
        <v>6685668</v>
      </c>
      <c r="D20" s="114">
        <v>5954161</v>
      </c>
      <c r="E20" s="114">
        <v>5954161</v>
      </c>
      <c r="F20" s="115" t="s">
        <v>102</v>
      </c>
      <c r="G20" s="116" t="s">
        <v>35</v>
      </c>
    </row>
    <row r="21" spans="1:7" ht="25.5" x14ac:dyDescent="0.2">
      <c r="A21" s="48" t="s">
        <v>98</v>
      </c>
      <c r="B21" s="49" t="s">
        <v>99</v>
      </c>
      <c r="C21" s="50">
        <v>132607</v>
      </c>
      <c r="D21" s="50">
        <v>118215</v>
      </c>
      <c r="E21" s="50">
        <v>118215</v>
      </c>
      <c r="F21" s="51" t="s">
        <v>102</v>
      </c>
      <c r="G21" s="52" t="s">
        <v>36</v>
      </c>
    </row>
    <row r="22" spans="1:7" ht="25.5" x14ac:dyDescent="0.2">
      <c r="A22" s="48" t="s">
        <v>142</v>
      </c>
      <c r="B22" s="56" t="s">
        <v>148</v>
      </c>
      <c r="C22" s="55">
        <v>2366366</v>
      </c>
      <c r="D22" s="55">
        <v>2360358</v>
      </c>
      <c r="E22" s="55">
        <v>2360358</v>
      </c>
      <c r="F22" s="57" t="s">
        <v>102</v>
      </c>
      <c r="G22" s="73" t="s">
        <v>37</v>
      </c>
    </row>
    <row r="23" spans="1:7" ht="25.5" x14ac:dyDescent="0.2">
      <c r="A23" s="48" t="s">
        <v>149</v>
      </c>
      <c r="B23" s="56" t="s">
        <v>148</v>
      </c>
      <c r="C23" s="55">
        <v>2247884</v>
      </c>
      <c r="D23" s="55">
        <v>1963045</v>
      </c>
      <c r="E23" s="55">
        <v>1963045</v>
      </c>
      <c r="F23" s="57" t="s">
        <v>102</v>
      </c>
      <c r="G23" s="58" t="s">
        <v>38</v>
      </c>
    </row>
    <row r="24" spans="1:7" ht="25.5" x14ac:dyDescent="0.2">
      <c r="A24" s="48" t="s">
        <v>117</v>
      </c>
      <c r="B24" s="122" t="s">
        <v>119</v>
      </c>
      <c r="C24" s="110">
        <v>700678</v>
      </c>
      <c r="D24" s="110">
        <v>706105</v>
      </c>
      <c r="E24" s="110">
        <v>706105</v>
      </c>
      <c r="F24" s="123" t="s">
        <v>102</v>
      </c>
      <c r="G24" s="124" t="s">
        <v>39</v>
      </c>
    </row>
    <row r="25" spans="1:7" ht="15" customHeight="1" x14ac:dyDescent="0.2">
      <c r="A25" s="121" t="s">
        <v>20</v>
      </c>
      <c r="B25" s="117"/>
      <c r="C25" s="118"/>
      <c r="D25" s="118"/>
      <c r="E25" s="118"/>
      <c r="F25" s="119"/>
      <c r="G25" s="120"/>
    </row>
    <row r="26" spans="1:7" ht="15" customHeight="1" x14ac:dyDescent="0.2">
      <c r="A26" s="48" t="s">
        <v>19</v>
      </c>
      <c r="B26" s="125"/>
      <c r="C26" s="126"/>
      <c r="D26" s="126"/>
      <c r="E26" s="126"/>
      <c r="F26" s="127"/>
      <c r="G26" s="128"/>
    </row>
    <row r="27" spans="1:7" ht="15" customHeight="1" x14ac:dyDescent="0.2">
      <c r="A27" s="48" t="s">
        <v>19</v>
      </c>
      <c r="B27" s="129"/>
      <c r="C27" s="110"/>
      <c r="D27" s="110"/>
      <c r="E27" s="110"/>
      <c r="F27" s="111"/>
      <c r="G27" s="112"/>
    </row>
    <row r="28" spans="1:7" ht="15" customHeight="1" x14ac:dyDescent="0.2">
      <c r="A28" s="121" t="s">
        <v>24</v>
      </c>
      <c r="B28" s="117"/>
      <c r="C28" s="118"/>
      <c r="D28" s="118"/>
      <c r="E28" s="118"/>
      <c r="F28" s="119"/>
      <c r="G28" s="120"/>
    </row>
    <row r="29" spans="1:7" ht="43.5" customHeight="1" x14ac:dyDescent="0.2">
      <c r="A29" s="48" t="s">
        <v>161</v>
      </c>
      <c r="B29" s="130" t="s">
        <v>162</v>
      </c>
      <c r="C29" s="126">
        <v>125250</v>
      </c>
      <c r="D29" s="126">
        <v>111463</v>
      </c>
      <c r="E29" s="126">
        <v>111463</v>
      </c>
      <c r="F29" s="131" t="s">
        <v>102</v>
      </c>
      <c r="G29" s="128" t="s">
        <v>40</v>
      </c>
    </row>
    <row r="30" spans="1:7" ht="25.5" x14ac:dyDescent="0.2">
      <c r="A30" s="48" t="s">
        <v>135</v>
      </c>
      <c r="B30" s="49" t="s">
        <v>141</v>
      </c>
      <c r="C30" s="50">
        <v>424504</v>
      </c>
      <c r="D30" s="50">
        <v>424579</v>
      </c>
      <c r="E30" s="50">
        <v>424579</v>
      </c>
      <c r="F30" s="51" t="s">
        <v>102</v>
      </c>
      <c r="G30" s="53" t="s">
        <v>41</v>
      </c>
    </row>
    <row r="31" spans="1:7" ht="25.5" x14ac:dyDescent="0.2">
      <c r="A31" s="48" t="s">
        <v>152</v>
      </c>
      <c r="B31" s="56" t="s">
        <v>153</v>
      </c>
      <c r="C31" s="55">
        <v>228000</v>
      </c>
      <c r="D31" s="55">
        <v>228000</v>
      </c>
      <c r="E31" s="55">
        <v>228000</v>
      </c>
      <c r="F31" s="57" t="s">
        <v>102</v>
      </c>
      <c r="G31" s="59" t="s">
        <v>42</v>
      </c>
    </row>
    <row r="32" spans="1:7" ht="25.5" x14ac:dyDescent="0.2">
      <c r="A32" s="48" t="s">
        <v>154</v>
      </c>
      <c r="B32" s="56" t="s">
        <v>153</v>
      </c>
      <c r="C32" s="55">
        <v>140175</v>
      </c>
      <c r="D32" s="55">
        <v>140175</v>
      </c>
      <c r="E32" s="55">
        <v>140175</v>
      </c>
      <c r="F32" s="57" t="s">
        <v>102</v>
      </c>
      <c r="G32" s="58" t="s">
        <v>43</v>
      </c>
    </row>
    <row r="33" spans="1:7" ht="25.5" x14ac:dyDescent="0.2">
      <c r="A33" s="48" t="s">
        <v>136</v>
      </c>
      <c r="B33" s="109" t="s">
        <v>128</v>
      </c>
      <c r="C33" s="110">
        <v>290746</v>
      </c>
      <c r="D33" s="110">
        <v>581000</v>
      </c>
      <c r="E33" s="110">
        <v>581000</v>
      </c>
      <c r="F33" s="132" t="s">
        <v>102</v>
      </c>
      <c r="G33" s="112" t="s">
        <v>44</v>
      </c>
    </row>
    <row r="34" spans="1:7" x14ac:dyDescent="0.2">
      <c r="A34" s="121" t="s">
        <v>21</v>
      </c>
      <c r="B34" s="117"/>
      <c r="C34" s="118"/>
      <c r="D34" s="118"/>
      <c r="E34" s="118"/>
      <c r="F34" s="119"/>
      <c r="G34" s="120"/>
    </row>
    <row r="35" spans="1:7" ht="25.5" x14ac:dyDescent="0.2">
      <c r="A35" s="48" t="s">
        <v>138</v>
      </c>
      <c r="B35" s="130" t="s">
        <v>129</v>
      </c>
      <c r="C35" s="114">
        <v>226160</v>
      </c>
      <c r="D35" s="114">
        <v>226000</v>
      </c>
      <c r="E35" s="126">
        <v>226000</v>
      </c>
      <c r="F35" s="131" t="s">
        <v>102</v>
      </c>
      <c r="G35" s="128" t="s">
        <v>45</v>
      </c>
    </row>
    <row r="36" spans="1:7" ht="25.5" x14ac:dyDescent="0.2">
      <c r="A36" s="48" t="s">
        <v>100</v>
      </c>
      <c r="B36" s="49" t="s">
        <v>101</v>
      </c>
      <c r="C36" s="50">
        <v>22020</v>
      </c>
      <c r="D36" s="50">
        <v>21000</v>
      </c>
      <c r="E36" s="50">
        <v>21000</v>
      </c>
      <c r="F36" s="51" t="s">
        <v>102</v>
      </c>
      <c r="G36" s="53" t="s">
        <v>158</v>
      </c>
    </row>
    <row r="37" spans="1:7" ht="25.5" x14ac:dyDescent="0.2">
      <c r="A37" s="48" t="s">
        <v>137</v>
      </c>
      <c r="B37" s="49" t="s">
        <v>130</v>
      </c>
      <c r="C37" s="50">
        <v>208338</v>
      </c>
      <c r="D37" s="50">
        <v>200000</v>
      </c>
      <c r="E37" s="50">
        <v>200000</v>
      </c>
      <c r="F37" s="51" t="s">
        <v>102</v>
      </c>
      <c r="G37" s="53" t="s">
        <v>46</v>
      </c>
    </row>
    <row r="38" spans="1:7" ht="25.5" x14ac:dyDescent="0.2">
      <c r="A38" s="48" t="s">
        <v>140</v>
      </c>
      <c r="B38" s="109" t="s">
        <v>131</v>
      </c>
      <c r="C38" s="110">
        <v>0</v>
      </c>
      <c r="D38" s="110">
        <v>0</v>
      </c>
      <c r="E38" s="110">
        <v>0</v>
      </c>
      <c r="F38" s="132" t="s">
        <v>102</v>
      </c>
      <c r="G38" s="112" t="s">
        <v>160</v>
      </c>
    </row>
    <row r="39" spans="1:7" x14ac:dyDescent="0.2">
      <c r="A39" s="133" t="s">
        <v>25</v>
      </c>
      <c r="B39" s="117"/>
      <c r="C39" s="118"/>
      <c r="D39" s="119"/>
      <c r="E39" s="119"/>
      <c r="F39" s="119"/>
      <c r="G39" s="120"/>
    </row>
    <row r="40" spans="1:7" ht="15" customHeight="1" x14ac:dyDescent="0.2">
      <c r="A40" s="60" t="s">
        <v>167</v>
      </c>
      <c r="B40" s="134"/>
      <c r="C40" s="178"/>
      <c r="D40" s="127"/>
      <c r="E40" s="135"/>
      <c r="F40" s="135"/>
      <c r="G40" s="136"/>
    </row>
    <row r="41" spans="1:7" ht="15" customHeight="1" x14ac:dyDescent="0.2">
      <c r="A41" s="60" t="s">
        <v>22</v>
      </c>
      <c r="B41" s="60"/>
      <c r="C41" s="179"/>
      <c r="D41" s="54"/>
      <c r="E41" s="61"/>
      <c r="F41" s="61"/>
      <c r="G41" s="62"/>
    </row>
    <row r="42" spans="1:7" ht="15" customHeight="1" x14ac:dyDescent="0.2">
      <c r="A42" s="60" t="s">
        <v>22</v>
      </c>
      <c r="B42" s="60"/>
      <c r="C42" s="179"/>
      <c r="D42" s="54"/>
      <c r="E42" s="61"/>
      <c r="F42" s="61"/>
      <c r="G42" s="62"/>
    </row>
    <row r="43" spans="1:7" ht="15" hidden="1" customHeight="1" x14ac:dyDescent="0.2">
      <c r="A43" s="60" t="s">
        <v>22</v>
      </c>
      <c r="B43" s="60"/>
      <c r="C43" s="179"/>
      <c r="D43" s="54"/>
      <c r="E43" s="61"/>
      <c r="F43" s="61"/>
      <c r="G43" s="62"/>
    </row>
    <row r="44" spans="1:7" ht="15" hidden="1" customHeight="1" x14ac:dyDescent="0.2">
      <c r="A44" s="60" t="s">
        <v>22</v>
      </c>
      <c r="B44" s="60"/>
      <c r="C44" s="179"/>
      <c r="D44" s="54"/>
      <c r="E44" s="61"/>
      <c r="F44" s="61"/>
      <c r="G44" s="62"/>
    </row>
    <row r="45" spans="1:7" ht="15" hidden="1" customHeight="1" x14ac:dyDescent="0.2">
      <c r="A45" s="60" t="s">
        <v>22</v>
      </c>
      <c r="B45" s="60"/>
      <c r="C45" s="179"/>
      <c r="D45" s="54"/>
      <c r="E45" s="61"/>
      <c r="F45" s="61"/>
      <c r="G45" s="62"/>
    </row>
    <row r="46" spans="1:7" ht="15" hidden="1" customHeight="1" x14ac:dyDescent="0.2">
      <c r="A46" s="60" t="s">
        <v>22</v>
      </c>
      <c r="B46" s="60"/>
      <c r="C46" s="179"/>
      <c r="D46" s="54"/>
      <c r="E46" s="61"/>
      <c r="F46" s="61"/>
      <c r="G46" s="62"/>
    </row>
    <row r="47" spans="1:7" s="2" customFormat="1" ht="15" customHeight="1" x14ac:dyDescent="0.2">
      <c r="A47" s="63"/>
      <c r="B47" s="64" t="s">
        <v>7</v>
      </c>
      <c r="C47" s="65">
        <f>SUM(C8:C46)</f>
        <v>91028388</v>
      </c>
      <c r="D47" s="76">
        <f>SUM(D8:D46)</f>
        <v>82627236</v>
      </c>
      <c r="E47" s="65">
        <f>SUM(E8:E46)</f>
        <v>82627236</v>
      </c>
      <c r="F47" s="66"/>
      <c r="G47" s="47"/>
    </row>
    <row r="48" spans="1:7" ht="12.95" customHeight="1" x14ac:dyDescent="0.2">
      <c r="A48" s="46"/>
      <c r="B48" s="46"/>
      <c r="C48" s="83"/>
      <c r="D48" s="75"/>
      <c r="E48" s="46"/>
      <c r="F48" s="46"/>
      <c r="G48" s="46"/>
    </row>
    <row r="49" spans="1:7" ht="12.95" customHeight="1" x14ac:dyDescent="0.2">
      <c r="A49" s="67" t="s">
        <v>23</v>
      </c>
      <c r="B49" s="46"/>
      <c r="C49" s="83"/>
      <c r="D49" s="79"/>
      <c r="E49" s="79"/>
      <c r="F49" s="79"/>
      <c r="G49" s="68" t="s">
        <v>113</v>
      </c>
    </row>
    <row r="50" spans="1:7" x14ac:dyDescent="0.2">
      <c r="A50" s="103" t="s">
        <v>92</v>
      </c>
      <c r="B50" s="46"/>
      <c r="C50" s="83"/>
      <c r="D50" s="184"/>
      <c r="E50" s="184"/>
      <c r="F50" s="46"/>
      <c r="G50" s="46"/>
    </row>
    <row r="51" spans="1:7" x14ac:dyDescent="0.2">
      <c r="D51" s="185"/>
    </row>
    <row r="52" spans="1:7" x14ac:dyDescent="0.2">
      <c r="C52" s="182"/>
      <c r="D52" s="185"/>
      <c r="E52" s="183"/>
    </row>
    <row r="53" spans="1:7" x14ac:dyDescent="0.2">
      <c r="D53" s="84"/>
    </row>
  </sheetData>
  <mergeCells count="1">
    <mergeCell ref="E1:G1"/>
  </mergeCells>
  <phoneticPr fontId="0" type="noConversion"/>
  <printOptions horizontalCentered="1"/>
  <pageMargins left="0.25" right="0.25" top="0.5" bottom="0.3" header="0.5" footer="0.5"/>
  <pageSetup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zoomScale="85" zoomScaleNormal="85" zoomScaleSheetLayoutView="80" workbookViewId="0">
      <pane ySplit="8" topLeftCell="A9" activePane="bottomLeft" state="frozen"/>
      <selection activeCell="B51" sqref="B51"/>
      <selection pane="bottomLeft" activeCell="H5" sqref="H5"/>
    </sheetView>
  </sheetViews>
  <sheetFormatPr defaultColWidth="12.7109375" defaultRowHeight="12.75" x14ac:dyDescent="0.2"/>
  <cols>
    <col min="1" max="1" width="34" style="98" customWidth="1"/>
    <col min="2" max="10" width="17.5703125" style="98" customWidth="1"/>
    <col min="11" max="11" width="18.7109375" style="7" customWidth="1"/>
    <col min="12" max="16384" width="12.7109375" style="7"/>
  </cols>
  <sheetData>
    <row r="1" spans="1:10" ht="15.75" x14ac:dyDescent="0.25">
      <c r="A1" s="42" t="s">
        <v>8</v>
      </c>
      <c r="B1" s="42"/>
      <c r="C1" s="42"/>
      <c r="D1" s="42"/>
      <c r="E1" s="42"/>
      <c r="F1" s="42"/>
      <c r="G1" s="41" t="s">
        <v>159</v>
      </c>
      <c r="H1" s="187" t="s">
        <v>103</v>
      </c>
      <c r="I1" s="187"/>
      <c r="J1" s="187"/>
    </row>
    <row r="2" spans="1:10" ht="15.75" x14ac:dyDescent="0.25">
      <c r="A2" s="42" t="s">
        <v>80</v>
      </c>
      <c r="B2" s="42"/>
      <c r="C2" s="42"/>
      <c r="D2" s="42"/>
      <c r="E2" s="69"/>
      <c r="F2" s="69"/>
    </row>
    <row r="3" spans="1:10" ht="15.75" x14ac:dyDescent="0.25">
      <c r="A3" s="42" t="s">
        <v>76</v>
      </c>
      <c r="B3" s="42"/>
      <c r="C3" s="42"/>
      <c r="D3" s="42"/>
      <c r="E3" s="69"/>
      <c r="F3" s="69"/>
      <c r="G3" s="70"/>
      <c r="H3" s="6"/>
      <c r="I3" s="6"/>
      <c r="J3" s="6"/>
    </row>
    <row r="4" spans="1:10" ht="12.95" customHeight="1" x14ac:dyDescent="0.2">
      <c r="A4" s="142"/>
      <c r="B4" s="143" t="s">
        <v>166</v>
      </c>
      <c r="C4" s="144"/>
      <c r="D4" s="145"/>
      <c r="E4" s="143" t="s">
        <v>168</v>
      </c>
      <c r="F4" s="144"/>
      <c r="G4" s="145"/>
      <c r="H4" s="143" t="s">
        <v>169</v>
      </c>
      <c r="I4" s="144"/>
      <c r="J4" s="145"/>
    </row>
    <row r="5" spans="1:10" ht="16.5" customHeight="1" x14ac:dyDescent="0.2">
      <c r="A5" s="146"/>
      <c r="B5" s="147" t="s">
        <v>77</v>
      </c>
      <c r="C5" s="148"/>
      <c r="D5" s="148"/>
      <c r="E5" s="147" t="s">
        <v>48</v>
      </c>
      <c r="F5" s="148"/>
      <c r="G5" s="148"/>
      <c r="H5" s="147" t="s">
        <v>78</v>
      </c>
      <c r="I5" s="148"/>
      <c r="J5" s="149"/>
    </row>
    <row r="6" spans="1:10" ht="12.95" customHeight="1" x14ac:dyDescent="0.2">
      <c r="A6" s="150" t="s">
        <v>81</v>
      </c>
      <c r="B6" s="151" t="s">
        <v>50</v>
      </c>
      <c r="C6" s="151" t="s">
        <v>51</v>
      </c>
      <c r="D6" s="151" t="s">
        <v>52</v>
      </c>
      <c r="E6" s="151" t="s">
        <v>50</v>
      </c>
      <c r="F6" s="151" t="s">
        <v>51</v>
      </c>
      <c r="G6" s="151" t="s">
        <v>52</v>
      </c>
      <c r="H6" s="151" t="s">
        <v>50</v>
      </c>
      <c r="I6" s="151" t="s">
        <v>51</v>
      </c>
      <c r="J6" s="151" t="s">
        <v>52</v>
      </c>
    </row>
    <row r="7" spans="1:10" ht="12.95" customHeight="1" x14ac:dyDescent="0.2">
      <c r="A7" s="150" t="s">
        <v>49</v>
      </c>
      <c r="B7" s="151" t="s">
        <v>108</v>
      </c>
      <c r="C7" s="151" t="s">
        <v>106</v>
      </c>
      <c r="D7" s="151" t="s">
        <v>104</v>
      </c>
      <c r="E7" s="151" t="str">
        <f t="shared" ref="E7:G8" si="0">B7</f>
        <v>General</v>
      </c>
      <c r="F7" s="151" t="str">
        <f t="shared" si="0"/>
        <v>Non-Resident</v>
      </c>
      <c r="G7" s="151" t="str">
        <f t="shared" si="0"/>
        <v>Academic</v>
      </c>
      <c r="H7" s="151" t="str">
        <f t="shared" ref="H7:J8" si="1">B7</f>
        <v>General</v>
      </c>
      <c r="I7" s="151" t="str">
        <f t="shared" si="1"/>
        <v>Non-Resident</v>
      </c>
      <c r="J7" s="151" t="str">
        <f t="shared" si="1"/>
        <v>Academic</v>
      </c>
    </row>
    <row r="8" spans="1:10" ht="12.95" customHeight="1" x14ac:dyDescent="0.2">
      <c r="A8" s="146"/>
      <c r="B8" s="150" t="s">
        <v>109</v>
      </c>
      <c r="C8" s="150" t="s">
        <v>107</v>
      </c>
      <c r="D8" s="150" t="s">
        <v>105</v>
      </c>
      <c r="E8" s="150" t="str">
        <f t="shared" si="0"/>
        <v>Registration Fee</v>
      </c>
      <c r="F8" s="150" t="str">
        <f t="shared" si="0"/>
        <v>Fee</v>
      </c>
      <c r="G8" s="150" t="str">
        <f t="shared" si="0"/>
        <v>Excellence Fee</v>
      </c>
      <c r="H8" s="150" t="str">
        <f t="shared" si="1"/>
        <v>Registration Fee</v>
      </c>
      <c r="I8" s="150" t="str">
        <f t="shared" si="1"/>
        <v>Fee</v>
      </c>
      <c r="J8" s="150" t="str">
        <f t="shared" si="1"/>
        <v>Excellence Fee</v>
      </c>
    </row>
    <row r="9" spans="1:10" ht="23.1" customHeight="1" x14ac:dyDescent="0.2">
      <c r="A9" s="30" t="s">
        <v>53</v>
      </c>
      <c r="B9" s="152"/>
      <c r="C9" s="152"/>
      <c r="D9" s="152"/>
      <c r="E9" s="152"/>
      <c r="F9" s="152"/>
      <c r="G9" s="152"/>
      <c r="H9" s="152"/>
      <c r="I9" s="152"/>
      <c r="J9" s="152"/>
    </row>
    <row r="10" spans="1:10" ht="23.1" customHeight="1" x14ac:dyDescent="0.2">
      <c r="A10" s="30" t="s">
        <v>54</v>
      </c>
      <c r="B10" s="152"/>
      <c r="C10" s="152"/>
      <c r="D10" s="152"/>
      <c r="E10" s="152"/>
      <c r="F10" s="152"/>
      <c r="G10" s="152"/>
      <c r="H10" s="152"/>
      <c r="I10" s="152"/>
      <c r="J10" s="152"/>
    </row>
    <row r="11" spans="1:10" ht="23.1" customHeight="1" x14ac:dyDescent="0.2">
      <c r="A11" s="137" t="s">
        <v>55</v>
      </c>
      <c r="B11" s="138">
        <v>35577763.926735401</v>
      </c>
      <c r="C11" s="138"/>
      <c r="D11" s="138">
        <v>1905015</v>
      </c>
      <c r="E11" s="138">
        <v>31015636</v>
      </c>
      <c r="F11" s="138"/>
      <c r="G11" s="138">
        <v>1852508</v>
      </c>
      <c r="H11" s="138">
        <f>E11</f>
        <v>31015636</v>
      </c>
      <c r="I11" s="138">
        <f t="shared" ref="I11:I13" si="2">F11</f>
        <v>0</v>
      </c>
      <c r="J11" s="138">
        <f t="shared" ref="J11:J13" si="3">G11</f>
        <v>1852508</v>
      </c>
    </row>
    <row r="12" spans="1:10" ht="23.1" customHeight="1" x14ac:dyDescent="0.2">
      <c r="A12" s="137" t="s">
        <v>56</v>
      </c>
      <c r="B12" s="138">
        <v>2761175.2527912417</v>
      </c>
      <c r="C12" s="138"/>
      <c r="D12" s="138"/>
      <c r="E12" s="138">
        <v>2830960</v>
      </c>
      <c r="F12" s="138"/>
      <c r="G12" s="138"/>
      <c r="H12" s="138">
        <f t="shared" ref="H12:H13" si="4">E12</f>
        <v>2830960</v>
      </c>
      <c r="I12" s="138">
        <f t="shared" si="2"/>
        <v>0</v>
      </c>
      <c r="J12" s="138">
        <f t="shared" si="3"/>
        <v>0</v>
      </c>
    </row>
    <row r="13" spans="1:10" ht="23.1" customHeight="1" x14ac:dyDescent="0.2">
      <c r="A13" s="137" t="s">
        <v>57</v>
      </c>
      <c r="B13" s="138">
        <v>16255291.518979199</v>
      </c>
      <c r="C13" s="138"/>
      <c r="D13" s="138">
        <v>816435</v>
      </c>
      <c r="E13" s="138">
        <v>14114972</v>
      </c>
      <c r="F13" s="138"/>
      <c r="G13" s="138">
        <v>555752</v>
      </c>
      <c r="H13" s="138">
        <f t="shared" si="4"/>
        <v>14114972</v>
      </c>
      <c r="I13" s="138">
        <f t="shared" si="2"/>
        <v>0</v>
      </c>
      <c r="J13" s="138">
        <f t="shared" si="3"/>
        <v>555752</v>
      </c>
    </row>
    <row r="14" spans="1:10" s="21" customFormat="1" ht="23.1" customHeight="1" x14ac:dyDescent="0.2">
      <c r="A14" s="12" t="s">
        <v>58</v>
      </c>
      <c r="B14" s="5">
        <f t="shared" ref="B14:J14" si="5">SUM(B11:B13)</f>
        <v>54594230.698505841</v>
      </c>
      <c r="C14" s="5">
        <f t="shared" si="5"/>
        <v>0</v>
      </c>
      <c r="D14" s="5">
        <f t="shared" si="5"/>
        <v>2721450</v>
      </c>
      <c r="E14" s="5">
        <f t="shared" si="5"/>
        <v>47961568</v>
      </c>
      <c r="F14" s="5">
        <f t="shared" si="5"/>
        <v>0</v>
      </c>
      <c r="G14" s="5">
        <f t="shared" si="5"/>
        <v>2408260</v>
      </c>
      <c r="H14" s="5">
        <f t="shared" si="5"/>
        <v>47961568</v>
      </c>
      <c r="I14" s="5">
        <f t="shared" si="5"/>
        <v>0</v>
      </c>
      <c r="J14" s="5">
        <f t="shared" si="5"/>
        <v>2408260</v>
      </c>
    </row>
    <row r="15" spans="1:10" ht="23.1" customHeight="1" x14ac:dyDescent="0.2">
      <c r="A15" s="12" t="s">
        <v>59</v>
      </c>
      <c r="B15" s="152"/>
      <c r="C15" s="152"/>
      <c r="D15" s="152"/>
      <c r="E15" s="152"/>
      <c r="F15" s="152"/>
      <c r="G15" s="152"/>
      <c r="H15" s="152"/>
      <c r="I15" s="152"/>
      <c r="J15" s="152"/>
    </row>
    <row r="16" spans="1:10" ht="23.1" customHeight="1" x14ac:dyDescent="0.2">
      <c r="A16" s="137" t="s">
        <v>60</v>
      </c>
      <c r="B16" s="138">
        <v>343476.71740428841</v>
      </c>
      <c r="C16" s="138">
        <v>0</v>
      </c>
      <c r="D16" s="138">
        <v>0</v>
      </c>
      <c r="E16" s="138">
        <v>482112</v>
      </c>
      <c r="F16" s="138">
        <v>0</v>
      </c>
      <c r="G16" s="138">
        <v>0</v>
      </c>
      <c r="H16" s="138">
        <f t="shared" ref="H16:H18" si="6">E16</f>
        <v>482112</v>
      </c>
      <c r="I16" s="138">
        <f t="shared" ref="I16:I18" si="7">F16</f>
        <v>0</v>
      </c>
      <c r="J16" s="138">
        <f t="shared" ref="J16:J18" si="8">G16</f>
        <v>0</v>
      </c>
    </row>
    <row r="17" spans="1:10" ht="23.1" customHeight="1" x14ac:dyDescent="0.2">
      <c r="A17" s="137" t="s">
        <v>61</v>
      </c>
      <c r="B17" s="138">
        <v>4523654.47703359</v>
      </c>
      <c r="C17" s="138">
        <v>0</v>
      </c>
      <c r="D17" s="138">
        <v>0</v>
      </c>
      <c r="E17" s="138">
        <v>5965846</v>
      </c>
      <c r="F17" s="138">
        <v>0</v>
      </c>
      <c r="G17" s="138">
        <v>0</v>
      </c>
      <c r="H17" s="138">
        <f t="shared" si="6"/>
        <v>5965846</v>
      </c>
      <c r="I17" s="138">
        <f t="shared" si="7"/>
        <v>0</v>
      </c>
      <c r="J17" s="138">
        <f t="shared" si="8"/>
        <v>0</v>
      </c>
    </row>
    <row r="18" spans="1:10" ht="23.1" customHeight="1" x14ac:dyDescent="0.2">
      <c r="A18" s="137" t="s">
        <v>62</v>
      </c>
      <c r="B18" s="138">
        <v>880222.43757945765</v>
      </c>
      <c r="C18" s="138">
        <v>0</v>
      </c>
      <c r="D18" s="138">
        <v>0</v>
      </c>
      <c r="E18" s="138">
        <v>752209</v>
      </c>
      <c r="F18" s="138">
        <v>0</v>
      </c>
      <c r="G18" s="138">
        <v>0</v>
      </c>
      <c r="H18" s="138">
        <f t="shared" si="6"/>
        <v>752209</v>
      </c>
      <c r="I18" s="138">
        <f t="shared" si="7"/>
        <v>0</v>
      </c>
      <c r="J18" s="138">
        <f t="shared" si="8"/>
        <v>0</v>
      </c>
    </row>
    <row r="19" spans="1:10" s="21" customFormat="1" ht="23.1" customHeight="1" x14ac:dyDescent="0.2">
      <c r="A19" s="12" t="s">
        <v>63</v>
      </c>
      <c r="B19" s="5">
        <f t="shared" ref="B19:D19" si="9">SUM(B15:B18)</f>
        <v>5747353.6320173359</v>
      </c>
      <c r="C19" s="5">
        <f t="shared" si="9"/>
        <v>0</v>
      </c>
      <c r="D19" s="5">
        <f t="shared" si="9"/>
        <v>0</v>
      </c>
      <c r="E19" s="5">
        <f t="shared" ref="E19" si="10">SUM(E15:E18)</f>
        <v>7200167</v>
      </c>
      <c r="F19" s="5">
        <f t="shared" ref="F19" si="11">SUM(F15:F18)</f>
        <v>0</v>
      </c>
      <c r="G19" s="5">
        <f t="shared" ref="G19" si="12">SUM(G15:G18)</f>
        <v>0</v>
      </c>
      <c r="H19" s="5">
        <f t="shared" ref="H19:J19" si="13">SUM(H15:H18)</f>
        <v>7200167</v>
      </c>
      <c r="I19" s="5">
        <f t="shared" si="13"/>
        <v>0</v>
      </c>
      <c r="J19" s="5">
        <f t="shared" si="13"/>
        <v>0</v>
      </c>
    </row>
    <row r="20" spans="1:10" ht="23.1" customHeight="1" x14ac:dyDescent="0.2">
      <c r="A20" s="137" t="s">
        <v>64</v>
      </c>
      <c r="B20" s="138">
        <v>282198.78291425301</v>
      </c>
      <c r="C20" s="138">
        <v>0</v>
      </c>
      <c r="D20" s="138">
        <v>0</v>
      </c>
      <c r="E20" s="138">
        <v>1018590</v>
      </c>
      <c r="F20" s="138">
        <v>0</v>
      </c>
      <c r="G20" s="138">
        <v>0</v>
      </c>
      <c r="H20" s="138">
        <f t="shared" ref="H20:J20" si="14">E20</f>
        <v>1018590</v>
      </c>
      <c r="I20" s="138">
        <f t="shared" si="14"/>
        <v>0</v>
      </c>
      <c r="J20" s="138">
        <f t="shared" si="14"/>
        <v>0</v>
      </c>
    </row>
    <row r="21" spans="1:10" ht="23.1" customHeight="1" x14ac:dyDescent="0.2">
      <c r="A21" s="12" t="s">
        <v>65</v>
      </c>
      <c r="B21" s="154"/>
      <c r="C21" s="154"/>
      <c r="D21" s="154"/>
      <c r="E21" s="154"/>
      <c r="F21" s="154"/>
      <c r="G21" s="154"/>
      <c r="H21" s="154"/>
      <c r="I21" s="154"/>
      <c r="J21" s="154"/>
    </row>
    <row r="22" spans="1:10" ht="23.1" customHeight="1" x14ac:dyDescent="0.2">
      <c r="A22" s="137" t="s">
        <v>66</v>
      </c>
      <c r="B22" s="138">
        <v>7378225.3946725633</v>
      </c>
      <c r="C22" s="138">
        <v>4096328</v>
      </c>
      <c r="D22" s="138">
        <v>0</v>
      </c>
      <c r="E22" s="138">
        <v>5920080</v>
      </c>
      <c r="F22" s="138">
        <v>3258260</v>
      </c>
      <c r="G22" s="138">
        <v>0</v>
      </c>
      <c r="H22" s="138">
        <f t="shared" ref="H22:H24" si="15">E22</f>
        <v>5920080</v>
      </c>
      <c r="I22" s="138">
        <f t="shared" ref="I22:I24" si="16">F22</f>
        <v>3258260</v>
      </c>
      <c r="J22" s="138">
        <f t="shared" ref="J22:J24" si="17">G22</f>
        <v>0</v>
      </c>
    </row>
    <row r="23" spans="1:10" ht="23.1" customHeight="1" x14ac:dyDescent="0.2">
      <c r="A23" s="137" t="s">
        <v>67</v>
      </c>
      <c r="B23" s="138">
        <v>0</v>
      </c>
      <c r="C23" s="138">
        <v>0</v>
      </c>
      <c r="D23" s="138">
        <v>0</v>
      </c>
      <c r="E23" s="138">
        <v>0</v>
      </c>
      <c r="F23" s="138">
        <v>0</v>
      </c>
      <c r="G23" s="138">
        <v>0</v>
      </c>
      <c r="H23" s="138">
        <f t="shared" si="15"/>
        <v>0</v>
      </c>
      <c r="I23" s="138">
        <f t="shared" si="16"/>
        <v>0</v>
      </c>
      <c r="J23" s="138">
        <f t="shared" si="17"/>
        <v>0</v>
      </c>
    </row>
    <row r="24" spans="1:10" ht="23.1" customHeight="1" x14ac:dyDescent="0.2">
      <c r="A24" s="137" t="s">
        <v>68</v>
      </c>
      <c r="B24" s="138">
        <v>302672.78600791428</v>
      </c>
      <c r="C24" s="138">
        <v>0</v>
      </c>
      <c r="D24" s="138">
        <v>0</v>
      </c>
      <c r="E24" s="138">
        <v>260546</v>
      </c>
      <c r="F24" s="138">
        <v>0</v>
      </c>
      <c r="G24" s="138">
        <v>0</v>
      </c>
      <c r="H24" s="138">
        <f t="shared" si="15"/>
        <v>260546</v>
      </c>
      <c r="I24" s="138">
        <f t="shared" si="16"/>
        <v>0</v>
      </c>
      <c r="J24" s="138">
        <f t="shared" si="17"/>
        <v>0</v>
      </c>
    </row>
    <row r="25" spans="1:10" s="21" customFormat="1" ht="23.1" customHeight="1" x14ac:dyDescent="0.2">
      <c r="A25" s="12" t="s">
        <v>69</v>
      </c>
      <c r="B25" s="5">
        <f t="shared" ref="B25:J25" si="18">SUM(B22:B24)</f>
        <v>7680898.180680478</v>
      </c>
      <c r="C25" s="5">
        <f t="shared" si="18"/>
        <v>4096328</v>
      </c>
      <c r="D25" s="5">
        <f t="shared" si="18"/>
        <v>0</v>
      </c>
      <c r="E25" s="5">
        <f t="shared" si="18"/>
        <v>6180626</v>
      </c>
      <c r="F25" s="5">
        <f t="shared" si="18"/>
        <v>3258260</v>
      </c>
      <c r="G25" s="5">
        <f t="shared" si="18"/>
        <v>0</v>
      </c>
      <c r="H25" s="5">
        <f t="shared" si="18"/>
        <v>6180626</v>
      </c>
      <c r="I25" s="5">
        <f t="shared" si="18"/>
        <v>3258260</v>
      </c>
      <c r="J25" s="5">
        <f t="shared" si="18"/>
        <v>0</v>
      </c>
    </row>
    <row r="26" spans="1:10" ht="23.1" customHeight="1" x14ac:dyDescent="0.2">
      <c r="A26" s="12" t="s">
        <v>70</v>
      </c>
      <c r="B26" s="152"/>
      <c r="C26" s="152"/>
      <c r="D26" s="152"/>
      <c r="E26" s="152"/>
      <c r="F26" s="152"/>
      <c r="G26" s="152"/>
      <c r="H26" s="152"/>
      <c r="I26" s="152"/>
      <c r="J26" s="152"/>
    </row>
    <row r="27" spans="1:10" ht="23.1" customHeight="1" x14ac:dyDescent="0.2">
      <c r="A27" s="137" t="s">
        <v>71</v>
      </c>
      <c r="B27" s="138">
        <v>597521.58401781193</v>
      </c>
      <c r="C27" s="138">
        <v>0</v>
      </c>
      <c r="D27" s="138">
        <v>0</v>
      </c>
      <c r="E27" s="138">
        <v>322343</v>
      </c>
      <c r="F27" s="138">
        <v>0</v>
      </c>
      <c r="G27" s="138">
        <v>0</v>
      </c>
      <c r="H27" s="138">
        <f t="shared" ref="H27:H28" si="19">E27</f>
        <v>322343</v>
      </c>
      <c r="I27" s="138">
        <f t="shared" ref="I27:I28" si="20">F27</f>
        <v>0</v>
      </c>
      <c r="J27" s="138">
        <f t="shared" ref="J27:J28" si="21">G27</f>
        <v>0</v>
      </c>
    </row>
    <row r="28" spans="1:10" ht="23.1" customHeight="1" x14ac:dyDescent="0.2">
      <c r="A28" s="137" t="s">
        <v>72</v>
      </c>
      <c r="B28" s="138">
        <v>195885.12186428532</v>
      </c>
      <c r="C28" s="138">
        <v>0</v>
      </c>
      <c r="D28" s="138">
        <v>0</v>
      </c>
      <c r="E28" s="138">
        <v>77540</v>
      </c>
      <c r="F28" s="138">
        <v>0</v>
      </c>
      <c r="G28" s="138">
        <v>0</v>
      </c>
      <c r="H28" s="138">
        <f t="shared" si="19"/>
        <v>77540</v>
      </c>
      <c r="I28" s="138">
        <f t="shared" si="20"/>
        <v>0</v>
      </c>
      <c r="J28" s="138">
        <f t="shared" si="21"/>
        <v>0</v>
      </c>
    </row>
    <row r="29" spans="1:10" s="21" customFormat="1" ht="23.1" customHeight="1" x14ac:dyDescent="0.2">
      <c r="A29" s="12" t="s">
        <v>73</v>
      </c>
      <c r="B29" s="5">
        <f t="shared" ref="B29:J29" si="22">SUM(B27:B28)</f>
        <v>793406.70588209725</v>
      </c>
      <c r="C29" s="5">
        <f t="shared" si="22"/>
        <v>0</v>
      </c>
      <c r="D29" s="5">
        <f t="shared" si="22"/>
        <v>0</v>
      </c>
      <c r="E29" s="5">
        <f t="shared" si="22"/>
        <v>399883</v>
      </c>
      <c r="F29" s="5">
        <f t="shared" si="22"/>
        <v>0</v>
      </c>
      <c r="G29" s="5">
        <f t="shared" si="22"/>
        <v>0</v>
      </c>
      <c r="H29" s="5">
        <f t="shared" si="22"/>
        <v>399883</v>
      </c>
      <c r="I29" s="5">
        <f t="shared" si="22"/>
        <v>0</v>
      </c>
      <c r="J29" s="5">
        <f t="shared" si="22"/>
        <v>0</v>
      </c>
    </row>
    <row r="30" spans="1:10" ht="23.1" customHeight="1" x14ac:dyDescent="0.2">
      <c r="A30" s="137" t="s">
        <v>74</v>
      </c>
      <c r="B30" s="78">
        <v>0</v>
      </c>
      <c r="C30" s="78">
        <v>0</v>
      </c>
      <c r="D30" s="78">
        <v>0</v>
      </c>
      <c r="E30" s="78">
        <v>0</v>
      </c>
      <c r="F30" s="78">
        <v>0</v>
      </c>
      <c r="G30" s="78">
        <v>0</v>
      </c>
      <c r="H30" s="78">
        <f t="shared" ref="H30:J30" si="23">E30</f>
        <v>0</v>
      </c>
      <c r="I30" s="78">
        <f t="shared" si="23"/>
        <v>0</v>
      </c>
      <c r="J30" s="78">
        <f t="shared" si="23"/>
        <v>0</v>
      </c>
    </row>
    <row r="31" spans="1:10" s="21" customFormat="1" ht="23.1" customHeight="1" x14ac:dyDescent="0.2">
      <c r="A31" s="12" t="s">
        <v>75</v>
      </c>
      <c r="B31" s="5">
        <f t="shared" ref="B31:J31" si="24">SUM(+B30+B29+B25+B20+B19+B14)</f>
        <v>69098088</v>
      </c>
      <c r="C31" s="5">
        <f t="shared" si="24"/>
        <v>4096328</v>
      </c>
      <c r="D31" s="5">
        <f t="shared" si="24"/>
        <v>2721450</v>
      </c>
      <c r="E31" s="5">
        <f t="shared" si="24"/>
        <v>62760834</v>
      </c>
      <c r="F31" s="5">
        <f t="shared" si="24"/>
        <v>3258260</v>
      </c>
      <c r="G31" s="5">
        <f t="shared" si="24"/>
        <v>2408260</v>
      </c>
      <c r="H31" s="5">
        <f t="shared" si="24"/>
        <v>62760834</v>
      </c>
      <c r="I31" s="5">
        <f t="shared" si="24"/>
        <v>3258260</v>
      </c>
      <c r="J31" s="5">
        <f t="shared" si="24"/>
        <v>2408260</v>
      </c>
    </row>
    <row r="33" spans="1:11" x14ac:dyDescent="0.2">
      <c r="A33" s="10" t="s">
        <v>79</v>
      </c>
      <c r="J33" s="11" t="s">
        <v>114</v>
      </c>
    </row>
    <row r="34" spans="1:11" x14ac:dyDescent="0.2">
      <c r="A34" s="14" t="s">
        <v>84</v>
      </c>
      <c r="B34" s="14"/>
      <c r="C34" s="139"/>
      <c r="D34" s="139"/>
      <c r="E34" s="139"/>
      <c r="F34" s="139"/>
      <c r="G34" s="139"/>
      <c r="H34" s="139"/>
      <c r="I34" s="139"/>
      <c r="J34" s="139"/>
      <c r="K34" s="22"/>
    </row>
    <row r="36" spans="1:11" x14ac:dyDescent="0.2">
      <c r="B36" s="102"/>
      <c r="C36" s="102"/>
      <c r="D36" s="102"/>
      <c r="E36" s="102"/>
      <c r="F36" s="102"/>
      <c r="G36" s="102"/>
      <c r="H36" s="102"/>
      <c r="I36" s="102"/>
      <c r="J36" s="102"/>
    </row>
    <row r="37" spans="1:11" x14ac:dyDescent="0.2">
      <c r="D37" s="102"/>
      <c r="G37" s="102"/>
      <c r="J37" s="102"/>
    </row>
    <row r="38" spans="1:11" x14ac:dyDescent="0.2">
      <c r="B38" s="102"/>
      <c r="C38" s="102"/>
      <c r="D38" s="102"/>
    </row>
  </sheetData>
  <mergeCells count="1">
    <mergeCell ref="H1:J1"/>
  </mergeCells>
  <phoneticPr fontId="5" type="noConversion"/>
  <printOptions horizontalCentered="1"/>
  <pageMargins left="0.25" right="0.25" top="0.5" bottom="0.3" header="0.5" footer="0.5"/>
  <pageSetup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8"/>
  <sheetViews>
    <sheetView zoomScale="85" zoomScaleNormal="85" zoomScaleSheetLayoutView="80" workbookViewId="0">
      <pane ySplit="8" topLeftCell="A9" activePane="bottomLeft" state="frozen"/>
      <selection activeCell="H5" sqref="H5"/>
      <selection pane="bottomLeft" activeCell="G17" sqref="G17"/>
    </sheetView>
  </sheetViews>
  <sheetFormatPr defaultColWidth="12.7109375" defaultRowHeight="12.75" x14ac:dyDescent="0.2"/>
  <cols>
    <col min="1" max="1" width="33.85546875" style="7" customWidth="1"/>
    <col min="2" max="10" width="17.5703125" style="7" customWidth="1"/>
    <col min="11" max="11" width="18.7109375" style="7" customWidth="1"/>
    <col min="12" max="16384" width="12.7109375" style="7"/>
  </cols>
  <sheetData>
    <row r="1" spans="1:10" ht="15.75" x14ac:dyDescent="0.25">
      <c r="A1" s="42" t="s">
        <v>8</v>
      </c>
      <c r="B1" s="6"/>
      <c r="C1" s="6"/>
      <c r="D1" s="6"/>
      <c r="E1" s="6"/>
      <c r="F1" s="6"/>
      <c r="G1" s="41" t="s">
        <v>159</v>
      </c>
      <c r="H1" s="187" t="s">
        <v>103</v>
      </c>
      <c r="I1" s="187"/>
      <c r="J1" s="187"/>
    </row>
    <row r="2" spans="1:10" ht="15.75" x14ac:dyDescent="0.25">
      <c r="A2" s="42" t="s">
        <v>80</v>
      </c>
      <c r="B2" s="6"/>
      <c r="C2" s="6"/>
      <c r="D2" s="6"/>
      <c r="E2" s="18"/>
      <c r="F2" s="18"/>
    </row>
    <row r="3" spans="1:10" ht="15.75" x14ac:dyDescent="0.25">
      <c r="A3" s="42" t="s">
        <v>76</v>
      </c>
      <c r="B3" s="6"/>
      <c r="C3" s="6"/>
      <c r="D3" s="6"/>
      <c r="E3" s="18"/>
      <c r="F3" s="18"/>
      <c r="G3" s="19"/>
      <c r="H3" s="6"/>
      <c r="I3" s="6"/>
      <c r="J3" s="6"/>
    </row>
    <row r="4" spans="1:10" x14ac:dyDescent="0.2">
      <c r="A4" s="157"/>
      <c r="B4" s="143" t="str">
        <f>'BOR-13A (1)'!B4</f>
        <v>FY 2022-2023</v>
      </c>
      <c r="C4" s="144"/>
      <c r="D4" s="145"/>
      <c r="E4" s="143" t="str">
        <f>'BOR-13A (1)'!E4</f>
        <v>FY 2023-2024</v>
      </c>
      <c r="F4" s="144"/>
      <c r="G4" s="145"/>
      <c r="H4" s="143" t="str">
        <f>'BOR-13A (1)'!H4</f>
        <v>FY 2024-2025</v>
      </c>
      <c r="I4" s="144"/>
      <c r="J4" s="145"/>
    </row>
    <row r="5" spans="1:10" ht="16.5" customHeight="1" x14ac:dyDescent="0.2">
      <c r="A5" s="158"/>
      <c r="B5" s="147" t="s">
        <v>77</v>
      </c>
      <c r="C5" s="148"/>
      <c r="D5" s="148"/>
      <c r="E5" s="147" t="s">
        <v>48</v>
      </c>
      <c r="F5" s="148"/>
      <c r="G5" s="148"/>
      <c r="H5" s="147" t="s">
        <v>78</v>
      </c>
      <c r="I5" s="148"/>
      <c r="J5" s="149"/>
    </row>
    <row r="6" spans="1:10" ht="12.95" customHeight="1" x14ac:dyDescent="0.2">
      <c r="A6" s="150" t="s">
        <v>81</v>
      </c>
      <c r="B6" s="151" t="s">
        <v>50</v>
      </c>
      <c r="C6" s="151" t="s">
        <v>51</v>
      </c>
      <c r="D6" s="151" t="s">
        <v>52</v>
      </c>
      <c r="E6" s="151" t="s">
        <v>50</v>
      </c>
      <c r="F6" s="151" t="s">
        <v>51</v>
      </c>
      <c r="G6" s="151" t="s">
        <v>52</v>
      </c>
      <c r="H6" s="151" t="s">
        <v>50</v>
      </c>
      <c r="I6" s="151" t="s">
        <v>51</v>
      </c>
      <c r="J6" s="151" t="s">
        <v>52</v>
      </c>
    </row>
    <row r="7" spans="1:10" ht="12.95" customHeight="1" x14ac:dyDescent="0.2">
      <c r="A7" s="150" t="s">
        <v>49</v>
      </c>
      <c r="B7" s="151" t="s">
        <v>110</v>
      </c>
      <c r="C7" s="151" t="s">
        <v>108</v>
      </c>
      <c r="D7" s="151" t="s">
        <v>111</v>
      </c>
      <c r="E7" s="151" t="str">
        <f t="shared" ref="E7:G8" si="0">B7</f>
        <v>Operational</v>
      </c>
      <c r="F7" s="151" t="str">
        <f t="shared" si="0"/>
        <v>General</v>
      </c>
      <c r="G7" s="151" t="str">
        <f t="shared" si="0"/>
        <v>Student Record</v>
      </c>
      <c r="H7" s="151" t="str">
        <f t="shared" ref="H7:J8" si="1">B7</f>
        <v>Operational</v>
      </c>
      <c r="I7" s="151" t="str">
        <f t="shared" si="1"/>
        <v>General</v>
      </c>
      <c r="J7" s="151" t="str">
        <f t="shared" si="1"/>
        <v>Student Record</v>
      </c>
    </row>
    <row r="8" spans="1:10" ht="12.95" customHeight="1" x14ac:dyDescent="0.2">
      <c r="A8" s="158"/>
      <c r="B8" s="150" t="s">
        <v>107</v>
      </c>
      <c r="C8" s="150" t="s">
        <v>107</v>
      </c>
      <c r="D8" s="150" t="s">
        <v>107</v>
      </c>
      <c r="E8" s="150" t="str">
        <f t="shared" si="0"/>
        <v>Fee</v>
      </c>
      <c r="F8" s="150" t="str">
        <f t="shared" si="0"/>
        <v>Fee</v>
      </c>
      <c r="G8" s="150" t="str">
        <f t="shared" si="0"/>
        <v>Fee</v>
      </c>
      <c r="H8" s="150" t="str">
        <f t="shared" si="1"/>
        <v>Fee</v>
      </c>
      <c r="I8" s="150" t="str">
        <f t="shared" si="1"/>
        <v>Fee</v>
      </c>
      <c r="J8" s="150" t="str">
        <f t="shared" si="1"/>
        <v>Fee</v>
      </c>
    </row>
    <row r="9" spans="1:10" ht="23.1" customHeight="1" x14ac:dyDescent="0.2">
      <c r="A9" s="12" t="s">
        <v>53</v>
      </c>
      <c r="B9" s="156"/>
      <c r="C9" s="156"/>
      <c r="D9" s="156"/>
      <c r="E9" s="156"/>
      <c r="F9" s="156"/>
      <c r="G9" s="156"/>
      <c r="H9" s="156"/>
      <c r="I9" s="156"/>
      <c r="J9" s="156"/>
    </row>
    <row r="10" spans="1:10" ht="23.1" customHeight="1" x14ac:dyDescent="0.2">
      <c r="A10" s="12" t="s">
        <v>54</v>
      </c>
      <c r="B10" s="156"/>
      <c r="C10" s="156"/>
      <c r="D10" s="156"/>
      <c r="E10" s="156"/>
      <c r="F10" s="156"/>
      <c r="G10" s="156"/>
      <c r="H10" s="156"/>
      <c r="I10" s="156"/>
      <c r="J10" s="156"/>
    </row>
    <row r="11" spans="1:10" ht="23.1" customHeight="1" x14ac:dyDescent="0.2">
      <c r="A11" s="13" t="s">
        <v>55</v>
      </c>
      <c r="B11" s="40">
        <v>0</v>
      </c>
      <c r="C11" s="40">
        <v>3363937.0993359061</v>
      </c>
      <c r="D11" s="40">
        <v>0</v>
      </c>
      <c r="E11" s="40">
        <v>0</v>
      </c>
      <c r="F11" s="40">
        <v>2942474</v>
      </c>
      <c r="G11" s="40">
        <v>0</v>
      </c>
      <c r="H11" s="40">
        <f>E11</f>
        <v>0</v>
      </c>
      <c r="I11" s="40">
        <f t="shared" ref="I11:I13" si="2">F11</f>
        <v>2942474</v>
      </c>
      <c r="J11" s="40">
        <f t="shared" ref="J11:J13" si="3">G11</f>
        <v>0</v>
      </c>
    </row>
    <row r="12" spans="1:10" ht="23.1" customHeight="1" x14ac:dyDescent="0.2">
      <c r="A12" s="13" t="s">
        <v>56</v>
      </c>
      <c r="B12" s="40">
        <v>0</v>
      </c>
      <c r="C12" s="40">
        <v>267160.80812508613</v>
      </c>
      <c r="D12" s="40">
        <v>0</v>
      </c>
      <c r="E12" s="40">
        <v>0</v>
      </c>
      <c r="F12" s="40">
        <v>268575</v>
      </c>
      <c r="G12" s="40">
        <v>0</v>
      </c>
      <c r="H12" s="40">
        <f t="shared" ref="H12:H13" si="4">E12</f>
        <v>0</v>
      </c>
      <c r="I12" s="40">
        <f t="shared" si="2"/>
        <v>268575</v>
      </c>
      <c r="J12" s="40">
        <f t="shared" si="3"/>
        <v>0</v>
      </c>
    </row>
    <row r="13" spans="1:10" ht="23.1" customHeight="1" x14ac:dyDescent="0.2">
      <c r="A13" s="13" t="s">
        <v>57</v>
      </c>
      <c r="B13" s="180">
        <v>1314126</v>
      </c>
      <c r="C13" s="40">
        <v>1539186.3589081459</v>
      </c>
      <c r="D13" s="40">
        <v>0</v>
      </c>
      <c r="E13" s="40">
        <v>1165781</v>
      </c>
      <c r="F13" s="40">
        <v>1339097</v>
      </c>
      <c r="G13" s="40">
        <v>0</v>
      </c>
      <c r="H13" s="40">
        <f t="shared" si="4"/>
        <v>1165781</v>
      </c>
      <c r="I13" s="40">
        <f t="shared" si="2"/>
        <v>1339097</v>
      </c>
      <c r="J13" s="40">
        <f t="shared" si="3"/>
        <v>0</v>
      </c>
    </row>
    <row r="14" spans="1:10" s="21" customFormat="1" ht="23.1" customHeight="1" x14ac:dyDescent="0.2">
      <c r="A14" s="12" t="s">
        <v>58</v>
      </c>
      <c r="B14" s="5">
        <f t="shared" ref="B14:J14" si="5">SUM(B11:B13)</f>
        <v>1314126</v>
      </c>
      <c r="C14" s="5">
        <f t="shared" si="5"/>
        <v>5170284.2663691379</v>
      </c>
      <c r="D14" s="5">
        <f t="shared" si="5"/>
        <v>0</v>
      </c>
      <c r="E14" s="5">
        <f t="shared" si="5"/>
        <v>1165781</v>
      </c>
      <c r="F14" s="5">
        <f t="shared" si="5"/>
        <v>4550146</v>
      </c>
      <c r="G14" s="5">
        <f t="shared" si="5"/>
        <v>0</v>
      </c>
      <c r="H14" s="5">
        <f t="shared" si="5"/>
        <v>1165781</v>
      </c>
      <c r="I14" s="5">
        <f t="shared" si="5"/>
        <v>4550146</v>
      </c>
      <c r="J14" s="5">
        <f t="shared" si="5"/>
        <v>0</v>
      </c>
    </row>
    <row r="15" spans="1:10" ht="23.1" customHeight="1" x14ac:dyDescent="0.2">
      <c r="A15" s="12" t="s">
        <v>59</v>
      </c>
      <c r="B15" s="156"/>
      <c r="C15" s="156"/>
      <c r="D15" s="156"/>
      <c r="E15" s="156"/>
      <c r="F15" s="156"/>
      <c r="G15" s="156"/>
      <c r="H15" s="156"/>
      <c r="I15" s="156"/>
      <c r="J15" s="156"/>
    </row>
    <row r="16" spans="1:10" ht="23.1" customHeight="1" x14ac:dyDescent="0.2">
      <c r="A16" s="13" t="s">
        <v>60</v>
      </c>
      <c r="B16" s="40">
        <v>0</v>
      </c>
      <c r="C16" s="40">
        <v>33233.499866087383</v>
      </c>
      <c r="D16" s="40">
        <v>0</v>
      </c>
      <c r="E16" s="40">
        <v>0</v>
      </c>
      <c r="F16" s="40">
        <v>45738</v>
      </c>
      <c r="G16" s="40">
        <v>0</v>
      </c>
      <c r="H16" s="40">
        <f t="shared" ref="H16:H18" si="6">E16</f>
        <v>0</v>
      </c>
      <c r="I16" s="40">
        <f t="shared" ref="I16:I18" si="7">F16</f>
        <v>45738</v>
      </c>
      <c r="J16" s="40">
        <f t="shared" ref="J16:J18" si="8">G16</f>
        <v>0</v>
      </c>
    </row>
    <row r="17" spans="1:10" ht="23.1" customHeight="1" x14ac:dyDescent="0.2">
      <c r="A17" s="13" t="s">
        <v>61</v>
      </c>
      <c r="B17" s="40">
        <v>0</v>
      </c>
      <c r="C17" s="138">
        <v>549737.2940795148</v>
      </c>
      <c r="D17" s="40">
        <v>132607</v>
      </c>
      <c r="E17" s="40">
        <v>0</v>
      </c>
      <c r="F17" s="40">
        <v>565984</v>
      </c>
      <c r="G17" s="40">
        <v>118215</v>
      </c>
      <c r="H17" s="40">
        <f t="shared" si="6"/>
        <v>0</v>
      </c>
      <c r="I17" s="40">
        <f t="shared" si="7"/>
        <v>565984</v>
      </c>
      <c r="J17" s="40">
        <f t="shared" si="8"/>
        <v>118215</v>
      </c>
    </row>
    <row r="18" spans="1:10" ht="23.1" customHeight="1" x14ac:dyDescent="0.2">
      <c r="A18" s="13" t="s">
        <v>62</v>
      </c>
      <c r="B18" s="40">
        <v>0</v>
      </c>
      <c r="C18" s="40">
        <v>85166.972837323337</v>
      </c>
      <c r="D18" s="40">
        <v>0</v>
      </c>
      <c r="E18" s="40">
        <v>0</v>
      </c>
      <c r="F18" s="40">
        <v>71363</v>
      </c>
      <c r="G18" s="40">
        <v>0</v>
      </c>
      <c r="H18" s="40">
        <f t="shared" si="6"/>
        <v>0</v>
      </c>
      <c r="I18" s="40">
        <f t="shared" si="7"/>
        <v>71363</v>
      </c>
      <c r="J18" s="40">
        <f t="shared" si="8"/>
        <v>0</v>
      </c>
    </row>
    <row r="19" spans="1:10" s="21" customFormat="1" ht="23.1" customHeight="1" x14ac:dyDescent="0.2">
      <c r="A19" s="12" t="s">
        <v>63</v>
      </c>
      <c r="B19" s="5">
        <f t="shared" ref="B19:J19" si="9">SUM(B15:B18)</f>
        <v>0</v>
      </c>
      <c r="C19" s="5">
        <f t="shared" si="9"/>
        <v>668137.76678292546</v>
      </c>
      <c r="D19" s="5">
        <f t="shared" si="9"/>
        <v>132607</v>
      </c>
      <c r="E19" s="5">
        <f t="shared" si="9"/>
        <v>0</v>
      </c>
      <c r="F19" s="5">
        <f t="shared" si="9"/>
        <v>683085</v>
      </c>
      <c r="G19" s="5">
        <f t="shared" si="9"/>
        <v>118215</v>
      </c>
      <c r="H19" s="5">
        <f t="shared" si="9"/>
        <v>0</v>
      </c>
      <c r="I19" s="5">
        <f t="shared" si="9"/>
        <v>683085</v>
      </c>
      <c r="J19" s="5">
        <f t="shared" si="9"/>
        <v>118215</v>
      </c>
    </row>
    <row r="20" spans="1:10" ht="23.1" customHeight="1" x14ac:dyDescent="0.2">
      <c r="A20" s="13" t="s">
        <v>64</v>
      </c>
      <c r="B20" s="40">
        <v>0</v>
      </c>
      <c r="C20" s="40">
        <v>27304.48015535203</v>
      </c>
      <c r="D20" s="40">
        <v>0</v>
      </c>
      <c r="E20" s="40">
        <v>0</v>
      </c>
      <c r="F20" s="40">
        <v>96634</v>
      </c>
      <c r="G20" s="40">
        <v>0</v>
      </c>
      <c r="H20" s="40">
        <f t="shared" ref="H20:J20" si="10">E20</f>
        <v>0</v>
      </c>
      <c r="I20" s="40">
        <f t="shared" si="10"/>
        <v>96634</v>
      </c>
      <c r="J20" s="40">
        <f t="shared" si="10"/>
        <v>0</v>
      </c>
    </row>
    <row r="21" spans="1:10" ht="23.1" customHeight="1" x14ac:dyDescent="0.2">
      <c r="A21" s="12" t="s">
        <v>65</v>
      </c>
      <c r="B21" s="155"/>
      <c r="C21" s="155"/>
      <c r="D21" s="155"/>
      <c r="E21" s="155"/>
      <c r="F21" s="155"/>
      <c r="G21" s="155"/>
      <c r="H21" s="155"/>
      <c r="I21" s="155"/>
      <c r="J21" s="155"/>
    </row>
    <row r="22" spans="1:10" ht="23.1" customHeight="1" x14ac:dyDescent="0.2">
      <c r="A22" s="13" t="s">
        <v>66</v>
      </c>
      <c r="B22" s="40">
        <v>0</v>
      </c>
      <c r="C22" s="40">
        <v>713889.00685572845</v>
      </c>
      <c r="D22" s="181">
        <v>0</v>
      </c>
      <c r="E22" s="40">
        <v>0</v>
      </c>
      <c r="F22" s="40">
        <v>561641</v>
      </c>
      <c r="G22" s="40">
        <v>0</v>
      </c>
      <c r="H22" s="40">
        <f t="shared" ref="H22:H24" si="11">E22</f>
        <v>0</v>
      </c>
      <c r="I22" s="40">
        <f t="shared" ref="I22:I24" si="12">F22</f>
        <v>561641</v>
      </c>
      <c r="J22" s="40">
        <f t="shared" ref="J22:J24" si="13">G22</f>
        <v>0</v>
      </c>
    </row>
    <row r="23" spans="1:10" ht="23.1" customHeight="1" x14ac:dyDescent="0.2">
      <c r="A23" s="13" t="s">
        <v>67</v>
      </c>
      <c r="B23" s="40">
        <v>0</v>
      </c>
      <c r="C23" s="40">
        <v>0</v>
      </c>
      <c r="D23" s="40">
        <v>0</v>
      </c>
      <c r="E23" s="40">
        <v>0</v>
      </c>
      <c r="F23" s="40">
        <v>0</v>
      </c>
      <c r="G23" s="40">
        <v>0</v>
      </c>
      <c r="H23" s="40">
        <f t="shared" si="11"/>
        <v>0</v>
      </c>
      <c r="I23" s="40">
        <f t="shared" si="12"/>
        <v>0</v>
      </c>
      <c r="J23" s="40">
        <f t="shared" si="13"/>
        <v>0</v>
      </c>
    </row>
    <row r="24" spans="1:10" ht="23.1" customHeight="1" x14ac:dyDescent="0.2">
      <c r="A24" s="13" t="s">
        <v>68</v>
      </c>
      <c r="B24" s="40">
        <v>0</v>
      </c>
      <c r="C24" s="40">
        <v>29285.466768399729</v>
      </c>
      <c r="D24" s="40">
        <v>0</v>
      </c>
      <c r="E24" s="40">
        <v>0</v>
      </c>
      <c r="F24" s="40">
        <v>24718</v>
      </c>
      <c r="G24" s="40">
        <v>0</v>
      </c>
      <c r="H24" s="40">
        <f t="shared" si="11"/>
        <v>0</v>
      </c>
      <c r="I24" s="40">
        <f t="shared" si="12"/>
        <v>24718</v>
      </c>
      <c r="J24" s="40">
        <f t="shared" si="13"/>
        <v>0</v>
      </c>
    </row>
    <row r="25" spans="1:10" s="21" customFormat="1" ht="23.1" customHeight="1" x14ac:dyDescent="0.2">
      <c r="A25" s="12" t="s">
        <v>69</v>
      </c>
      <c r="B25" s="5">
        <f t="shared" ref="B25:J25" si="14">SUM(B22:B24)</f>
        <v>0</v>
      </c>
      <c r="C25" s="5">
        <f t="shared" si="14"/>
        <v>743174.47362412815</v>
      </c>
      <c r="D25" s="5">
        <f t="shared" si="14"/>
        <v>0</v>
      </c>
      <c r="E25" s="5">
        <f t="shared" si="14"/>
        <v>0</v>
      </c>
      <c r="F25" s="5">
        <f t="shared" si="14"/>
        <v>586359</v>
      </c>
      <c r="G25" s="5">
        <f t="shared" si="14"/>
        <v>0</v>
      </c>
      <c r="H25" s="5">
        <f t="shared" si="14"/>
        <v>0</v>
      </c>
      <c r="I25" s="5">
        <f t="shared" si="14"/>
        <v>586359</v>
      </c>
      <c r="J25" s="5">
        <f t="shared" si="14"/>
        <v>0</v>
      </c>
    </row>
    <row r="26" spans="1:10" ht="23.1" customHeight="1" x14ac:dyDescent="0.2">
      <c r="A26" s="12" t="s">
        <v>70</v>
      </c>
      <c r="B26" s="156"/>
      <c r="C26" s="156"/>
      <c r="D26" s="156"/>
      <c r="E26" s="156"/>
      <c r="F26" s="156"/>
      <c r="G26" s="156"/>
      <c r="H26" s="156"/>
      <c r="I26" s="156"/>
      <c r="J26" s="156"/>
    </row>
    <row r="27" spans="1:10" ht="23.1" customHeight="1" x14ac:dyDescent="0.2">
      <c r="A27" s="13" t="s">
        <v>71</v>
      </c>
      <c r="B27" s="40">
        <v>0</v>
      </c>
      <c r="C27" s="40">
        <v>57813.914237065379</v>
      </c>
      <c r="D27" s="40">
        <v>0</v>
      </c>
      <c r="E27" s="40">
        <v>0</v>
      </c>
      <c r="F27" s="40">
        <v>30581</v>
      </c>
      <c r="G27" s="40">
        <v>0</v>
      </c>
      <c r="H27" s="40">
        <f t="shared" ref="H27:H28" si="15">E27</f>
        <v>0</v>
      </c>
      <c r="I27" s="40">
        <f t="shared" ref="I27:I28" si="16">F27</f>
        <v>30581</v>
      </c>
      <c r="J27" s="40">
        <f t="shared" ref="J27:J28" si="17">G27</f>
        <v>0</v>
      </c>
    </row>
    <row r="28" spans="1:10" ht="23.1" customHeight="1" x14ac:dyDescent="0.2">
      <c r="A28" s="13" t="s">
        <v>72</v>
      </c>
      <c r="B28" s="40">
        <v>0</v>
      </c>
      <c r="C28" s="40">
        <v>18953.098831391002</v>
      </c>
      <c r="D28" s="40">
        <v>0</v>
      </c>
      <c r="E28" s="40">
        <v>0</v>
      </c>
      <c r="F28" s="40">
        <v>7356</v>
      </c>
      <c r="G28" s="40">
        <v>0</v>
      </c>
      <c r="H28" s="40">
        <f t="shared" si="15"/>
        <v>0</v>
      </c>
      <c r="I28" s="40">
        <f t="shared" si="16"/>
        <v>7356</v>
      </c>
      <c r="J28" s="40">
        <f t="shared" si="17"/>
        <v>0</v>
      </c>
    </row>
    <row r="29" spans="1:10" s="21" customFormat="1" ht="23.1" customHeight="1" x14ac:dyDescent="0.2">
      <c r="A29" s="12" t="s">
        <v>73</v>
      </c>
      <c r="B29" s="5">
        <f t="shared" ref="B29:J29" si="18">SUM(B27:B28)</f>
        <v>0</v>
      </c>
      <c r="C29" s="5">
        <f t="shared" si="18"/>
        <v>76767.013068456377</v>
      </c>
      <c r="D29" s="5">
        <f t="shared" si="18"/>
        <v>0</v>
      </c>
      <c r="E29" s="5">
        <f t="shared" si="18"/>
        <v>0</v>
      </c>
      <c r="F29" s="5">
        <f t="shared" si="18"/>
        <v>37937</v>
      </c>
      <c r="G29" s="5">
        <f t="shared" si="18"/>
        <v>0</v>
      </c>
      <c r="H29" s="5">
        <f t="shared" si="18"/>
        <v>0</v>
      </c>
      <c r="I29" s="5">
        <f t="shared" si="18"/>
        <v>37937</v>
      </c>
      <c r="J29" s="5">
        <f t="shared" si="18"/>
        <v>0</v>
      </c>
    </row>
    <row r="30" spans="1:10" ht="23.1" customHeight="1" x14ac:dyDescent="0.2">
      <c r="A30" s="13" t="s">
        <v>74</v>
      </c>
      <c r="B30" s="40">
        <v>0</v>
      </c>
      <c r="C30" s="40">
        <v>0</v>
      </c>
      <c r="D30" s="40">
        <v>0</v>
      </c>
      <c r="E30" s="40">
        <v>0</v>
      </c>
      <c r="F30" s="40">
        <v>0</v>
      </c>
      <c r="G30" s="40">
        <v>0</v>
      </c>
      <c r="H30" s="40">
        <f t="shared" ref="H30:J30" si="19">E30</f>
        <v>0</v>
      </c>
      <c r="I30" s="40">
        <f t="shared" si="19"/>
        <v>0</v>
      </c>
      <c r="J30" s="40">
        <f t="shared" si="19"/>
        <v>0</v>
      </c>
    </row>
    <row r="31" spans="1:10" s="21" customFormat="1" ht="23.1" customHeight="1" x14ac:dyDescent="0.2">
      <c r="A31" s="12" t="s">
        <v>75</v>
      </c>
      <c r="B31" s="5">
        <f t="shared" ref="B31:J31" si="20">SUM(+B30+B29+B25+B20+B19+B14)</f>
        <v>1314126</v>
      </c>
      <c r="C31" s="5">
        <f t="shared" si="20"/>
        <v>6685668</v>
      </c>
      <c r="D31" s="5">
        <f t="shared" si="20"/>
        <v>132607</v>
      </c>
      <c r="E31" s="5">
        <f t="shared" si="20"/>
        <v>1165781</v>
      </c>
      <c r="F31" s="5">
        <f t="shared" si="20"/>
        <v>5954161</v>
      </c>
      <c r="G31" s="5">
        <f t="shared" si="20"/>
        <v>118215</v>
      </c>
      <c r="H31" s="5">
        <f t="shared" si="20"/>
        <v>1165781</v>
      </c>
      <c r="I31" s="5">
        <f t="shared" si="20"/>
        <v>5954161</v>
      </c>
      <c r="J31" s="5">
        <f t="shared" si="20"/>
        <v>118215</v>
      </c>
    </row>
    <row r="33" spans="1:11" x14ac:dyDescent="0.2">
      <c r="A33" s="10" t="s">
        <v>79</v>
      </c>
      <c r="J33" s="11" t="s">
        <v>115</v>
      </c>
    </row>
    <row r="34" spans="1:11" x14ac:dyDescent="0.2">
      <c r="A34" s="14" t="s">
        <v>84</v>
      </c>
      <c r="B34" s="14"/>
      <c r="C34" s="15"/>
      <c r="D34" s="15"/>
      <c r="E34" s="15"/>
      <c r="F34" s="15"/>
      <c r="G34" s="15"/>
      <c r="H34" s="15"/>
      <c r="I34" s="15"/>
      <c r="J34" s="15"/>
      <c r="K34" s="22"/>
    </row>
    <row r="36" spans="1:11" x14ac:dyDescent="0.2">
      <c r="B36" s="17"/>
      <c r="C36" s="17"/>
      <c r="D36" s="17"/>
    </row>
    <row r="38" spans="1:11" x14ac:dyDescent="0.2">
      <c r="B38" s="17"/>
      <c r="C38" s="17"/>
      <c r="D38" s="17"/>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9"/>
  <sheetViews>
    <sheetView view="pageBreakPreview" zoomScale="80" zoomScaleNormal="100" zoomScaleSheetLayoutView="80" workbookViewId="0">
      <pane ySplit="8" topLeftCell="A9" activePane="bottomLeft" state="frozen"/>
      <selection activeCell="H5" sqref="H5"/>
      <selection pane="bottomLeft" activeCell="G28" sqref="G28"/>
    </sheetView>
  </sheetViews>
  <sheetFormatPr defaultColWidth="12.7109375" defaultRowHeight="12.75" x14ac:dyDescent="0.2"/>
  <cols>
    <col min="1" max="1" width="34" style="98" customWidth="1"/>
    <col min="2" max="10" width="17.5703125" style="98" customWidth="1"/>
    <col min="11" max="11" width="18.7109375" style="7" customWidth="1"/>
    <col min="12" max="16384" width="12.7109375" style="7"/>
  </cols>
  <sheetData>
    <row r="1" spans="1:10" ht="15.75" x14ac:dyDescent="0.25">
      <c r="A1" s="42" t="s">
        <v>8</v>
      </c>
      <c r="B1" s="6"/>
      <c r="C1" s="6"/>
      <c r="D1" s="6"/>
      <c r="E1" s="6"/>
      <c r="F1" s="6"/>
      <c r="G1" s="45" t="s">
        <v>159</v>
      </c>
      <c r="H1" s="187" t="s">
        <v>103</v>
      </c>
      <c r="I1" s="187"/>
      <c r="J1" s="187"/>
    </row>
    <row r="2" spans="1:10" ht="15.75" x14ac:dyDescent="0.25">
      <c r="A2" s="42" t="s">
        <v>80</v>
      </c>
      <c r="B2" s="6"/>
      <c r="C2" s="6"/>
      <c r="D2" s="6"/>
      <c r="E2" s="18"/>
      <c r="F2" s="18"/>
    </row>
    <row r="3" spans="1:10" ht="15.75" x14ac:dyDescent="0.25">
      <c r="A3" s="42" t="s">
        <v>76</v>
      </c>
      <c r="B3" s="6"/>
      <c r="C3" s="6"/>
      <c r="D3" s="6"/>
      <c r="E3" s="18"/>
      <c r="F3" s="18"/>
      <c r="G3" s="19"/>
      <c r="H3" s="6"/>
      <c r="I3" s="6"/>
      <c r="J3" s="6"/>
    </row>
    <row r="4" spans="1:10" ht="12.95" customHeight="1" x14ac:dyDescent="0.2">
      <c r="A4" s="142"/>
      <c r="B4" s="143" t="str">
        <f>'BOR-13A (1)'!B4</f>
        <v>FY 2022-2023</v>
      </c>
      <c r="C4" s="144"/>
      <c r="D4" s="145"/>
      <c r="E4" s="143" t="str">
        <f>'BOR-13A (1)'!E4</f>
        <v>FY 2023-2024</v>
      </c>
      <c r="F4" s="144"/>
      <c r="G4" s="145"/>
      <c r="H4" s="143" t="str">
        <f>'BOR-13A (1)'!H4</f>
        <v>FY 2024-2025</v>
      </c>
      <c r="I4" s="144"/>
      <c r="J4" s="145"/>
    </row>
    <row r="5" spans="1:10" ht="16.5" customHeight="1" x14ac:dyDescent="0.2">
      <c r="A5" s="146"/>
      <c r="B5" s="147" t="s">
        <v>77</v>
      </c>
      <c r="C5" s="148"/>
      <c r="D5" s="148"/>
      <c r="E5" s="147" t="s">
        <v>48</v>
      </c>
      <c r="F5" s="148"/>
      <c r="G5" s="148"/>
      <c r="H5" s="147" t="s">
        <v>78</v>
      </c>
      <c r="I5" s="148"/>
      <c r="J5" s="149"/>
    </row>
    <row r="6" spans="1:10" ht="12.95" customHeight="1" x14ac:dyDescent="0.2">
      <c r="A6" s="150" t="s">
        <v>81</v>
      </c>
      <c r="B6" s="151" t="s">
        <v>50</v>
      </c>
      <c r="C6" s="151" t="s">
        <v>51</v>
      </c>
      <c r="D6" s="151" t="s">
        <v>52</v>
      </c>
      <c r="E6" s="151" t="s">
        <v>50</v>
      </c>
      <c r="F6" s="151" t="s">
        <v>51</v>
      </c>
      <c r="G6" s="151" t="s">
        <v>52</v>
      </c>
      <c r="H6" s="151" t="s">
        <v>50</v>
      </c>
      <c r="I6" s="151" t="s">
        <v>51</v>
      </c>
      <c r="J6" s="151" t="s">
        <v>52</v>
      </c>
    </row>
    <row r="7" spans="1:10" ht="12.95" customHeight="1" x14ac:dyDescent="0.2">
      <c r="A7" s="150" t="s">
        <v>49</v>
      </c>
      <c r="B7" s="151" t="s">
        <v>145</v>
      </c>
      <c r="C7" s="151" t="s">
        <v>146</v>
      </c>
      <c r="D7" s="151" t="s">
        <v>116</v>
      </c>
      <c r="E7" s="151" t="str">
        <f t="shared" ref="E7:G8" si="0">B7</f>
        <v>Student</v>
      </c>
      <c r="F7" s="151" t="str">
        <f t="shared" si="0"/>
        <v>Student Tech</v>
      </c>
      <c r="G7" s="151" t="str">
        <f t="shared" si="0"/>
        <v>Lab School</v>
      </c>
      <c r="H7" s="151" t="str">
        <f t="shared" ref="H7:J8" si="1">B7</f>
        <v>Student</v>
      </c>
      <c r="I7" s="151" t="str">
        <f t="shared" si="1"/>
        <v>Student Tech</v>
      </c>
      <c r="J7" s="151" t="str">
        <f t="shared" si="1"/>
        <v>Lab School</v>
      </c>
    </row>
    <row r="8" spans="1:10" ht="12.95" customHeight="1" x14ac:dyDescent="0.2">
      <c r="A8" s="146"/>
      <c r="B8" s="150" t="s">
        <v>144</v>
      </c>
      <c r="C8" s="150" t="s">
        <v>147</v>
      </c>
      <c r="D8" s="150" t="s">
        <v>120</v>
      </c>
      <c r="E8" s="150" t="str">
        <f t="shared" si="0"/>
        <v>Success Fee</v>
      </c>
      <c r="F8" s="150" t="str">
        <f t="shared" si="0"/>
        <v>Resource Fee</v>
      </c>
      <c r="G8" s="150" t="str">
        <f t="shared" si="0"/>
        <v>Revenues</v>
      </c>
      <c r="H8" s="150" t="str">
        <f t="shared" si="1"/>
        <v>Success Fee</v>
      </c>
      <c r="I8" s="150" t="str">
        <f t="shared" si="1"/>
        <v>Resource Fee</v>
      </c>
      <c r="J8" s="150" t="str">
        <f t="shared" si="1"/>
        <v>Revenues</v>
      </c>
    </row>
    <row r="9" spans="1:10" ht="23.1" customHeight="1" x14ac:dyDescent="0.2">
      <c r="A9" s="9" t="s">
        <v>53</v>
      </c>
      <c r="B9" s="161"/>
      <c r="C9" s="161"/>
      <c r="D9" s="161"/>
      <c r="E9" s="161"/>
      <c r="F9" s="161"/>
      <c r="G9" s="161"/>
      <c r="H9" s="161"/>
      <c r="I9" s="161"/>
      <c r="J9" s="161"/>
    </row>
    <row r="10" spans="1:10" ht="23.1" customHeight="1" x14ac:dyDescent="0.2">
      <c r="A10" s="9" t="s">
        <v>54</v>
      </c>
      <c r="B10" s="161"/>
      <c r="C10" s="161"/>
      <c r="D10" s="161"/>
      <c r="E10" s="161"/>
      <c r="F10" s="161"/>
      <c r="G10" s="161"/>
      <c r="H10" s="161"/>
      <c r="I10" s="161"/>
      <c r="J10" s="161"/>
    </row>
    <row r="11" spans="1:10" ht="23.1" customHeight="1" x14ac:dyDescent="0.2">
      <c r="A11" s="162" t="s">
        <v>55</v>
      </c>
      <c r="B11" s="163">
        <v>0</v>
      </c>
      <c r="C11" s="163">
        <v>0</v>
      </c>
      <c r="D11" s="164">
        <v>382717.75999999995</v>
      </c>
      <c r="E11" s="163">
        <v>0</v>
      </c>
      <c r="F11" s="163">
        <v>0</v>
      </c>
      <c r="G11" s="164">
        <v>382717.75999999995</v>
      </c>
      <c r="H11" s="163">
        <f>E11</f>
        <v>0</v>
      </c>
      <c r="I11" s="163">
        <f t="shared" ref="I11:I13" si="2">F11</f>
        <v>0</v>
      </c>
      <c r="J11" s="164">
        <f t="shared" ref="J11:J13" si="3">G11</f>
        <v>382717.75999999995</v>
      </c>
    </row>
    <row r="12" spans="1:10" ht="23.1" customHeight="1" x14ac:dyDescent="0.2">
      <c r="A12" s="162" t="s">
        <v>56</v>
      </c>
      <c r="B12" s="163">
        <v>0</v>
      </c>
      <c r="C12" s="163">
        <v>0</v>
      </c>
      <c r="D12" s="164">
        <v>5066.1899999999996</v>
      </c>
      <c r="E12" s="163">
        <v>0</v>
      </c>
      <c r="F12" s="163">
        <v>0</v>
      </c>
      <c r="G12" s="164">
        <v>5066.1899999999996</v>
      </c>
      <c r="H12" s="163">
        <f t="shared" ref="H12:H13" si="4">E12</f>
        <v>0</v>
      </c>
      <c r="I12" s="163">
        <f t="shared" si="2"/>
        <v>0</v>
      </c>
      <c r="J12" s="164">
        <f t="shared" si="3"/>
        <v>5066.1899999999996</v>
      </c>
    </row>
    <row r="13" spans="1:10" ht="23.1" customHeight="1" x14ac:dyDescent="0.2">
      <c r="A13" s="162" t="s">
        <v>57</v>
      </c>
      <c r="B13" s="163">
        <v>0</v>
      </c>
      <c r="C13" s="163">
        <v>0</v>
      </c>
      <c r="D13" s="164">
        <v>192672.59999999998</v>
      </c>
      <c r="E13" s="163">
        <v>0</v>
      </c>
      <c r="F13" s="163">
        <v>0</v>
      </c>
      <c r="G13" s="164">
        <v>192672.59999999998</v>
      </c>
      <c r="H13" s="163">
        <f t="shared" si="4"/>
        <v>0</v>
      </c>
      <c r="I13" s="163">
        <f t="shared" si="2"/>
        <v>0</v>
      </c>
      <c r="J13" s="164">
        <f t="shared" si="3"/>
        <v>192672.59999999998</v>
      </c>
    </row>
    <row r="14" spans="1:10" s="21" customFormat="1" ht="23.1" customHeight="1" x14ac:dyDescent="0.2">
      <c r="A14" s="9" t="s">
        <v>58</v>
      </c>
      <c r="B14" s="20">
        <f t="shared" ref="B14:J14" si="5">SUM(B11:B13)</f>
        <v>0</v>
      </c>
      <c r="C14" s="20">
        <f t="shared" si="5"/>
        <v>0</v>
      </c>
      <c r="D14" s="20">
        <f t="shared" si="5"/>
        <v>580456.54999999993</v>
      </c>
      <c r="E14" s="20">
        <f t="shared" si="5"/>
        <v>0</v>
      </c>
      <c r="F14" s="20">
        <f t="shared" si="5"/>
        <v>0</v>
      </c>
      <c r="G14" s="20">
        <f t="shared" si="5"/>
        <v>580456.54999999993</v>
      </c>
      <c r="H14" s="20">
        <f t="shared" si="5"/>
        <v>0</v>
      </c>
      <c r="I14" s="20">
        <f t="shared" si="5"/>
        <v>0</v>
      </c>
      <c r="J14" s="23">
        <f t="shared" si="5"/>
        <v>580456.54999999993</v>
      </c>
    </row>
    <row r="15" spans="1:10" ht="23.1" customHeight="1" x14ac:dyDescent="0.2">
      <c r="A15" s="9" t="s">
        <v>59</v>
      </c>
      <c r="B15" s="161"/>
      <c r="C15" s="161"/>
      <c r="D15" s="161"/>
      <c r="E15" s="161"/>
      <c r="F15" s="161"/>
      <c r="G15" s="161"/>
      <c r="H15" s="161"/>
      <c r="I15" s="161"/>
      <c r="J15" s="161"/>
    </row>
    <row r="16" spans="1:10" ht="23.1" customHeight="1" x14ac:dyDescent="0.2">
      <c r="A16" s="162" t="s">
        <v>60</v>
      </c>
      <c r="B16" s="163">
        <v>0</v>
      </c>
      <c r="C16" s="163">
        <v>0</v>
      </c>
      <c r="D16" s="164">
        <v>2701.54</v>
      </c>
      <c r="E16" s="163">
        <v>0</v>
      </c>
      <c r="F16" s="163">
        <v>0</v>
      </c>
      <c r="G16" s="164">
        <v>3102</v>
      </c>
      <c r="H16" s="163">
        <f t="shared" ref="H16:H18" si="6">E16</f>
        <v>0</v>
      </c>
      <c r="I16" s="163">
        <f t="shared" ref="I16:I18" si="7">F16</f>
        <v>0</v>
      </c>
      <c r="J16" s="164">
        <f t="shared" ref="J16:J18" si="8">G16</f>
        <v>3102</v>
      </c>
    </row>
    <row r="17" spans="1:10" ht="23.1" customHeight="1" x14ac:dyDescent="0.2">
      <c r="A17" s="162" t="s">
        <v>61</v>
      </c>
      <c r="B17" s="163">
        <v>2366366</v>
      </c>
      <c r="C17" s="163">
        <v>2247884</v>
      </c>
      <c r="D17" s="164">
        <v>0</v>
      </c>
      <c r="E17" s="163">
        <v>2360358</v>
      </c>
      <c r="F17" s="163">
        <v>1963045</v>
      </c>
      <c r="G17" s="164">
        <v>0</v>
      </c>
      <c r="H17" s="163">
        <f t="shared" si="6"/>
        <v>2360358</v>
      </c>
      <c r="I17" s="163">
        <f t="shared" si="7"/>
        <v>1963045</v>
      </c>
      <c r="J17" s="164">
        <f t="shared" si="8"/>
        <v>0</v>
      </c>
    </row>
    <row r="18" spans="1:10" ht="23.1" customHeight="1" x14ac:dyDescent="0.2">
      <c r="A18" s="162" t="s">
        <v>62</v>
      </c>
      <c r="B18" s="163">
        <v>0</v>
      </c>
      <c r="C18" s="163">
        <v>0</v>
      </c>
      <c r="D18" s="164">
        <v>97752.51</v>
      </c>
      <c r="E18" s="163">
        <v>0</v>
      </c>
      <c r="F18" s="163">
        <v>0</v>
      </c>
      <c r="G18" s="164">
        <v>102837.45</v>
      </c>
      <c r="H18" s="163">
        <f t="shared" si="6"/>
        <v>0</v>
      </c>
      <c r="I18" s="163">
        <f t="shared" si="7"/>
        <v>0</v>
      </c>
      <c r="J18" s="164">
        <f t="shared" si="8"/>
        <v>102837.45</v>
      </c>
    </row>
    <row r="19" spans="1:10" s="21" customFormat="1" ht="23.1" customHeight="1" x14ac:dyDescent="0.2">
      <c r="A19" s="9" t="s">
        <v>63</v>
      </c>
      <c r="B19" s="20">
        <f t="shared" ref="B19:J19" si="9">SUM(B15:B18)</f>
        <v>2366366</v>
      </c>
      <c r="C19" s="20">
        <f t="shared" si="9"/>
        <v>2247884</v>
      </c>
      <c r="D19" s="20">
        <f t="shared" si="9"/>
        <v>100454.04999999999</v>
      </c>
      <c r="E19" s="20">
        <f t="shared" si="9"/>
        <v>2360358</v>
      </c>
      <c r="F19" s="20">
        <f t="shared" si="9"/>
        <v>1963045</v>
      </c>
      <c r="G19" s="20">
        <f t="shared" si="9"/>
        <v>105939.45</v>
      </c>
      <c r="H19" s="20">
        <f t="shared" si="9"/>
        <v>2360358</v>
      </c>
      <c r="I19" s="20">
        <f t="shared" si="9"/>
        <v>1963045</v>
      </c>
      <c r="J19" s="23">
        <f t="shared" si="9"/>
        <v>105939.45</v>
      </c>
    </row>
    <row r="20" spans="1:10" ht="23.1" customHeight="1" x14ac:dyDescent="0.2">
      <c r="A20" s="162" t="s">
        <v>64</v>
      </c>
      <c r="B20" s="163">
        <v>0</v>
      </c>
      <c r="C20" s="78">
        <v>0</v>
      </c>
      <c r="D20" s="164">
        <v>800</v>
      </c>
      <c r="E20" s="163">
        <v>0</v>
      </c>
      <c r="F20" s="163">
        <v>0</v>
      </c>
      <c r="G20" s="164">
        <v>800</v>
      </c>
      <c r="H20" s="163">
        <f t="shared" ref="H20:J20" si="10">E20</f>
        <v>0</v>
      </c>
      <c r="I20" s="163">
        <f t="shared" si="10"/>
        <v>0</v>
      </c>
      <c r="J20" s="164">
        <f t="shared" si="10"/>
        <v>800</v>
      </c>
    </row>
    <row r="21" spans="1:10" ht="23.1" customHeight="1" x14ac:dyDescent="0.2">
      <c r="A21" s="9" t="s">
        <v>65</v>
      </c>
      <c r="B21" s="165"/>
      <c r="C21" s="165"/>
      <c r="D21" s="165"/>
      <c r="E21" s="165"/>
      <c r="F21" s="165"/>
      <c r="G21" s="165"/>
      <c r="H21" s="165"/>
      <c r="I21" s="165"/>
      <c r="J21" s="165"/>
    </row>
    <row r="22" spans="1:10" ht="23.1" customHeight="1" x14ac:dyDescent="0.2">
      <c r="A22" s="162" t="s">
        <v>66</v>
      </c>
      <c r="B22" s="163">
        <v>0</v>
      </c>
      <c r="C22" s="163">
        <v>0</v>
      </c>
      <c r="D22" s="164">
        <v>4822.8</v>
      </c>
      <c r="E22" s="163">
        <v>0</v>
      </c>
      <c r="F22" s="163">
        <v>0</v>
      </c>
      <c r="G22" s="164">
        <v>4878</v>
      </c>
      <c r="H22" s="163">
        <f t="shared" ref="H22:H24" si="11">E22</f>
        <v>0</v>
      </c>
      <c r="I22" s="163">
        <f t="shared" ref="I22:I24" si="12">F22</f>
        <v>0</v>
      </c>
      <c r="J22" s="164">
        <f t="shared" ref="J22:J24" si="13">G22</f>
        <v>4878</v>
      </c>
    </row>
    <row r="23" spans="1:10" ht="23.1" customHeight="1" x14ac:dyDescent="0.2">
      <c r="A23" s="162" t="s">
        <v>67</v>
      </c>
      <c r="B23" s="163">
        <v>0</v>
      </c>
      <c r="C23" s="163">
        <v>0</v>
      </c>
      <c r="D23" s="164">
        <v>0</v>
      </c>
      <c r="E23" s="163">
        <v>0</v>
      </c>
      <c r="F23" s="163">
        <v>0</v>
      </c>
      <c r="G23" s="164">
        <v>0</v>
      </c>
      <c r="H23" s="163">
        <f t="shared" si="11"/>
        <v>0</v>
      </c>
      <c r="I23" s="163">
        <f t="shared" si="12"/>
        <v>0</v>
      </c>
      <c r="J23" s="164">
        <f t="shared" si="13"/>
        <v>0</v>
      </c>
    </row>
    <row r="24" spans="1:10" ht="23.1" customHeight="1" x14ac:dyDescent="0.2">
      <c r="A24" s="162" t="s">
        <v>68</v>
      </c>
      <c r="B24" s="163">
        <v>0</v>
      </c>
      <c r="C24" s="163">
        <v>0</v>
      </c>
      <c r="D24" s="164">
        <v>0</v>
      </c>
      <c r="E24" s="163">
        <v>0</v>
      </c>
      <c r="F24" s="163">
        <v>0</v>
      </c>
      <c r="G24" s="164">
        <v>0</v>
      </c>
      <c r="H24" s="163">
        <f t="shared" si="11"/>
        <v>0</v>
      </c>
      <c r="I24" s="163">
        <f t="shared" si="12"/>
        <v>0</v>
      </c>
      <c r="J24" s="164">
        <f t="shared" si="13"/>
        <v>0</v>
      </c>
    </row>
    <row r="25" spans="1:10" s="21" customFormat="1" ht="23.1" customHeight="1" x14ac:dyDescent="0.2">
      <c r="A25" s="9" t="s">
        <v>69</v>
      </c>
      <c r="B25" s="20">
        <f t="shared" ref="B25:J25" si="14">SUM(B22:B24)</f>
        <v>0</v>
      </c>
      <c r="C25" s="20">
        <f t="shared" si="14"/>
        <v>0</v>
      </c>
      <c r="D25" s="20">
        <f t="shared" si="14"/>
        <v>4822.8</v>
      </c>
      <c r="E25" s="20">
        <f t="shared" si="14"/>
        <v>0</v>
      </c>
      <c r="F25" s="20">
        <f t="shared" si="14"/>
        <v>0</v>
      </c>
      <c r="G25" s="20">
        <f t="shared" si="14"/>
        <v>4878</v>
      </c>
      <c r="H25" s="20">
        <f t="shared" si="14"/>
        <v>0</v>
      </c>
      <c r="I25" s="20">
        <f t="shared" si="14"/>
        <v>0</v>
      </c>
      <c r="J25" s="23">
        <f t="shared" si="14"/>
        <v>4878</v>
      </c>
    </row>
    <row r="26" spans="1:10" ht="23.1" customHeight="1" x14ac:dyDescent="0.2">
      <c r="A26" s="9" t="s">
        <v>70</v>
      </c>
      <c r="B26" s="165"/>
      <c r="C26" s="165"/>
      <c r="D26" s="165"/>
      <c r="E26" s="165"/>
      <c r="F26" s="165"/>
      <c r="G26" s="165"/>
      <c r="H26" s="165"/>
      <c r="I26" s="165"/>
      <c r="J26" s="165"/>
    </row>
    <row r="27" spans="1:10" ht="23.1" customHeight="1" x14ac:dyDescent="0.2">
      <c r="A27" s="162" t="s">
        <v>71</v>
      </c>
      <c r="B27" s="163">
        <v>0</v>
      </c>
      <c r="C27" s="163">
        <v>0</v>
      </c>
      <c r="D27" s="164">
        <v>14114.21</v>
      </c>
      <c r="E27" s="163">
        <v>0</v>
      </c>
      <c r="F27" s="163">
        <v>0</v>
      </c>
      <c r="G27" s="164">
        <v>14000</v>
      </c>
      <c r="H27" s="163">
        <f t="shared" ref="H27:H28" si="15">E27</f>
        <v>0</v>
      </c>
      <c r="I27" s="163">
        <f t="shared" ref="I27:I28" si="16">F27</f>
        <v>0</v>
      </c>
      <c r="J27" s="164">
        <f t="shared" ref="J27:J28" si="17">G27</f>
        <v>14000</v>
      </c>
    </row>
    <row r="28" spans="1:10" ht="23.1" customHeight="1" x14ac:dyDescent="0.2">
      <c r="A28" s="162" t="s">
        <v>72</v>
      </c>
      <c r="B28" s="163">
        <v>0</v>
      </c>
      <c r="C28" s="163">
        <v>0</v>
      </c>
      <c r="D28" s="164">
        <v>30.39</v>
      </c>
      <c r="E28" s="163">
        <v>0</v>
      </c>
      <c r="F28" s="163">
        <v>0</v>
      </c>
      <c r="G28" s="164">
        <v>31</v>
      </c>
      <c r="H28" s="163">
        <f t="shared" si="15"/>
        <v>0</v>
      </c>
      <c r="I28" s="163">
        <f t="shared" si="16"/>
        <v>0</v>
      </c>
      <c r="J28" s="164">
        <f t="shared" si="17"/>
        <v>31</v>
      </c>
    </row>
    <row r="29" spans="1:10" s="21" customFormat="1" ht="23.1" customHeight="1" x14ac:dyDescent="0.2">
      <c r="A29" s="9" t="s">
        <v>73</v>
      </c>
      <c r="B29" s="20">
        <f t="shared" ref="B29:J29" si="18">SUM(B27:B28)</f>
        <v>0</v>
      </c>
      <c r="C29" s="20">
        <f t="shared" si="18"/>
        <v>0</v>
      </c>
      <c r="D29" s="20">
        <f t="shared" si="18"/>
        <v>14144.599999999999</v>
      </c>
      <c r="E29" s="20">
        <f t="shared" si="18"/>
        <v>0</v>
      </c>
      <c r="F29" s="20">
        <f t="shared" si="18"/>
        <v>0</v>
      </c>
      <c r="G29" s="20">
        <f t="shared" si="18"/>
        <v>14031</v>
      </c>
      <c r="H29" s="20">
        <f t="shared" si="18"/>
        <v>0</v>
      </c>
      <c r="I29" s="20">
        <f t="shared" si="18"/>
        <v>0</v>
      </c>
      <c r="J29" s="23">
        <f t="shared" si="18"/>
        <v>14031</v>
      </c>
    </row>
    <row r="30" spans="1:10" ht="23.1" customHeight="1" x14ac:dyDescent="0.2">
      <c r="A30" s="162" t="s">
        <v>74</v>
      </c>
      <c r="B30" s="163">
        <v>0</v>
      </c>
      <c r="C30" s="163">
        <v>0</v>
      </c>
      <c r="D30" s="164">
        <v>0</v>
      </c>
      <c r="E30" s="163">
        <v>0</v>
      </c>
      <c r="F30" s="163">
        <v>0</v>
      </c>
      <c r="G30" s="164">
        <v>0</v>
      </c>
      <c r="H30" s="163">
        <v>0</v>
      </c>
      <c r="I30" s="163">
        <v>0</v>
      </c>
      <c r="J30" s="164">
        <v>0</v>
      </c>
    </row>
    <row r="31" spans="1:10" s="21" customFormat="1" ht="23.1" customHeight="1" x14ac:dyDescent="0.2">
      <c r="A31" s="9" t="s">
        <v>75</v>
      </c>
      <c r="B31" s="20">
        <f t="shared" ref="B31:J31" si="19">SUM(+B30+B29+B25+B20+B19+B14)</f>
        <v>2366366</v>
      </c>
      <c r="C31" s="20">
        <f t="shared" si="19"/>
        <v>2247884</v>
      </c>
      <c r="D31" s="20">
        <f t="shared" si="19"/>
        <v>700677.99999999988</v>
      </c>
      <c r="E31" s="20">
        <f t="shared" si="19"/>
        <v>2360358</v>
      </c>
      <c r="F31" s="20">
        <f t="shared" si="19"/>
        <v>1963045</v>
      </c>
      <c r="G31" s="20">
        <f t="shared" si="19"/>
        <v>706104.99999999988</v>
      </c>
      <c r="H31" s="20">
        <f t="shared" si="19"/>
        <v>2360358</v>
      </c>
      <c r="I31" s="20">
        <f t="shared" si="19"/>
        <v>1963045</v>
      </c>
      <c r="J31" s="23">
        <f t="shared" si="19"/>
        <v>706104.99999999988</v>
      </c>
    </row>
    <row r="33" spans="1:11" x14ac:dyDescent="0.2">
      <c r="A33" s="10" t="s">
        <v>79</v>
      </c>
      <c r="J33" s="11" t="s">
        <v>118</v>
      </c>
    </row>
    <row r="34" spans="1:11" x14ac:dyDescent="0.2">
      <c r="A34" s="14" t="s">
        <v>84</v>
      </c>
      <c r="B34" s="14"/>
      <c r="C34" s="139"/>
      <c r="D34" s="139"/>
      <c r="E34" s="139"/>
      <c r="F34" s="139"/>
      <c r="G34" s="139"/>
      <c r="H34" s="139"/>
      <c r="I34" s="139"/>
      <c r="J34" s="139"/>
      <c r="K34" s="22"/>
    </row>
    <row r="36" spans="1:11" x14ac:dyDescent="0.2">
      <c r="B36" s="102"/>
      <c r="C36" s="102"/>
      <c r="D36" s="102"/>
    </row>
    <row r="37" spans="1:11" x14ac:dyDescent="0.2">
      <c r="C37" s="99"/>
      <c r="D37" s="99"/>
      <c r="E37" s="99"/>
      <c r="F37" s="99"/>
    </row>
    <row r="38" spans="1:11" x14ac:dyDescent="0.2">
      <c r="B38" s="102"/>
      <c r="C38" s="102"/>
      <c r="D38" s="102"/>
      <c r="E38" s="166"/>
      <c r="H38" s="166"/>
    </row>
    <row r="39" spans="1:11" x14ac:dyDescent="0.2">
      <c r="C39" s="166"/>
      <c r="F39" s="166"/>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8"/>
  <sheetViews>
    <sheetView view="pageBreakPreview" zoomScale="80" zoomScaleNormal="100" zoomScaleSheetLayoutView="80" workbookViewId="0">
      <selection activeCell="G18" sqref="G18"/>
    </sheetView>
  </sheetViews>
  <sheetFormatPr defaultColWidth="12.7109375" defaultRowHeight="12.75" x14ac:dyDescent="0.2"/>
  <cols>
    <col min="1" max="1" width="34" style="25" customWidth="1"/>
    <col min="2" max="10" width="17.5703125" style="25" customWidth="1"/>
    <col min="11" max="11" width="18.7109375" style="25" customWidth="1"/>
    <col min="12" max="16384" width="12.7109375" style="25"/>
  </cols>
  <sheetData>
    <row r="1" spans="1:10" ht="15.75" x14ac:dyDescent="0.25">
      <c r="A1" s="71" t="s">
        <v>8</v>
      </c>
      <c r="B1" s="24"/>
      <c r="C1" s="24"/>
      <c r="D1" s="24"/>
      <c r="E1" s="24"/>
      <c r="F1" s="24"/>
      <c r="G1" s="72" t="s">
        <v>159</v>
      </c>
      <c r="H1" s="188" t="s">
        <v>103</v>
      </c>
      <c r="I1" s="188"/>
      <c r="J1" s="188"/>
    </row>
    <row r="2" spans="1:10" ht="15.75" x14ac:dyDescent="0.25">
      <c r="A2" s="71" t="s">
        <v>80</v>
      </c>
      <c r="B2" s="24"/>
      <c r="C2" s="24"/>
      <c r="D2" s="24"/>
      <c r="E2" s="26"/>
      <c r="F2" s="26"/>
    </row>
    <row r="3" spans="1:10" ht="15.75" x14ac:dyDescent="0.25">
      <c r="A3" s="71" t="s">
        <v>76</v>
      </c>
      <c r="B3" s="24"/>
      <c r="C3" s="24"/>
      <c r="D3" s="24"/>
      <c r="E3" s="26"/>
      <c r="F3" s="26"/>
      <c r="G3" s="27"/>
      <c r="H3" s="24"/>
      <c r="I3" s="24"/>
      <c r="J3" s="24"/>
    </row>
    <row r="4" spans="1:10" ht="12.75" customHeight="1" x14ac:dyDescent="0.2">
      <c r="A4" s="157"/>
      <c r="B4" s="143" t="str">
        <f>'BOR-13A (1)'!B4</f>
        <v>FY 2022-2023</v>
      </c>
      <c r="C4" s="144"/>
      <c r="D4" s="145"/>
      <c r="E4" s="143" t="str">
        <f>'BOR-13A (1)'!E4</f>
        <v>FY 2023-2024</v>
      </c>
      <c r="F4" s="144"/>
      <c r="G4" s="145"/>
      <c r="H4" s="143" t="str">
        <f>'BOR-13A (1)'!H4</f>
        <v>FY 2024-2025</v>
      </c>
      <c r="I4" s="144"/>
      <c r="J4" s="145"/>
    </row>
    <row r="5" spans="1:10" ht="16.5" customHeight="1" x14ac:dyDescent="0.2">
      <c r="A5" s="158"/>
      <c r="B5" s="147" t="s">
        <v>77</v>
      </c>
      <c r="C5" s="148"/>
      <c r="D5" s="148"/>
      <c r="E5" s="147" t="s">
        <v>48</v>
      </c>
      <c r="F5" s="148"/>
      <c r="G5" s="148"/>
      <c r="H5" s="147" t="s">
        <v>78</v>
      </c>
      <c r="I5" s="148"/>
      <c r="J5" s="149"/>
    </row>
    <row r="6" spans="1:10" ht="12.95" customHeight="1" x14ac:dyDescent="0.2">
      <c r="A6" s="150" t="s">
        <v>81</v>
      </c>
      <c r="B6" s="151" t="s">
        <v>50</v>
      </c>
      <c r="C6" s="151" t="s">
        <v>51</v>
      </c>
      <c r="D6" s="151" t="s">
        <v>52</v>
      </c>
      <c r="E6" s="151" t="s">
        <v>50</v>
      </c>
      <c r="F6" s="151" t="s">
        <v>51</v>
      </c>
      <c r="G6" s="151" t="s">
        <v>52</v>
      </c>
      <c r="H6" s="151" t="s">
        <v>50</v>
      </c>
      <c r="I6" s="151" t="s">
        <v>51</v>
      </c>
      <c r="J6" s="151" t="s">
        <v>52</v>
      </c>
    </row>
    <row r="7" spans="1:10" ht="12.95" customHeight="1" x14ac:dyDescent="0.2">
      <c r="A7" s="150" t="s">
        <v>49</v>
      </c>
      <c r="B7" s="151" t="s">
        <v>163</v>
      </c>
      <c r="C7" s="151" t="s">
        <v>165</v>
      </c>
      <c r="D7" s="151" t="s">
        <v>155</v>
      </c>
      <c r="E7" s="151" t="str">
        <f t="shared" ref="E7:G8" si="0">B7</f>
        <v>Dist Ed Prg Fee</v>
      </c>
      <c r="F7" s="151" t="str">
        <f t="shared" si="0"/>
        <v>Lab</v>
      </c>
      <c r="G7" s="151" t="str">
        <f t="shared" si="0"/>
        <v>Nursing Degree</v>
      </c>
      <c r="H7" s="151" t="str">
        <f t="shared" ref="H7:J8" si="1">B7</f>
        <v>Dist Ed Prg Fee</v>
      </c>
      <c r="I7" s="151" t="str">
        <f t="shared" si="1"/>
        <v>Lab</v>
      </c>
      <c r="J7" s="151" t="str">
        <f t="shared" si="1"/>
        <v>Nursing Degree</v>
      </c>
    </row>
    <row r="8" spans="1:10" ht="12.95" customHeight="1" x14ac:dyDescent="0.2">
      <c r="A8" s="158"/>
      <c r="B8" s="150" t="s">
        <v>164</v>
      </c>
      <c r="C8" s="150" t="s">
        <v>121</v>
      </c>
      <c r="D8" s="150" t="s">
        <v>156</v>
      </c>
      <c r="E8" s="150" t="str">
        <f t="shared" si="0"/>
        <v>Act 426</v>
      </c>
      <c r="F8" s="150" t="str">
        <f t="shared" si="0"/>
        <v>Fees</v>
      </c>
      <c r="G8" s="150" t="str">
        <f t="shared" si="0"/>
        <v>Fee - UGRD</v>
      </c>
      <c r="H8" s="150" t="str">
        <f t="shared" si="1"/>
        <v>Act 426</v>
      </c>
      <c r="I8" s="150" t="str">
        <f t="shared" si="1"/>
        <v>Fees</v>
      </c>
      <c r="J8" s="150" t="str">
        <f t="shared" si="1"/>
        <v>Fee - UGRD</v>
      </c>
    </row>
    <row r="9" spans="1:10" ht="23.1" customHeight="1" x14ac:dyDescent="0.2">
      <c r="A9" s="167" t="s">
        <v>53</v>
      </c>
      <c r="B9" s="159"/>
      <c r="C9" s="159"/>
      <c r="D9" s="159"/>
      <c r="E9" s="159"/>
      <c r="F9" s="159"/>
      <c r="G9" s="159"/>
      <c r="H9" s="159"/>
      <c r="I9" s="159"/>
      <c r="J9" s="159"/>
    </row>
    <row r="10" spans="1:10" ht="23.1" customHeight="1" x14ac:dyDescent="0.2">
      <c r="A10" s="167" t="s">
        <v>54</v>
      </c>
      <c r="B10" s="159"/>
      <c r="C10" s="159"/>
      <c r="D10" s="159"/>
      <c r="E10" s="159"/>
      <c r="F10" s="159"/>
      <c r="G10" s="159"/>
      <c r="H10" s="159"/>
      <c r="I10" s="159"/>
      <c r="J10" s="159"/>
    </row>
    <row r="11" spans="1:10" ht="23.1" customHeight="1" x14ac:dyDescent="0.2">
      <c r="A11" s="4" t="s">
        <v>55</v>
      </c>
      <c r="B11" s="40">
        <v>0</v>
      </c>
      <c r="C11" s="78">
        <v>0</v>
      </c>
      <c r="D11" s="40">
        <v>0</v>
      </c>
      <c r="E11" s="40">
        <v>0</v>
      </c>
      <c r="F11" s="40">
        <v>0</v>
      </c>
      <c r="G11" s="40">
        <v>0</v>
      </c>
      <c r="H11" s="40">
        <f>E11</f>
        <v>0</v>
      </c>
      <c r="I11" s="40">
        <f t="shared" ref="I11:I13" si="2">F11</f>
        <v>0</v>
      </c>
      <c r="J11" s="40">
        <f t="shared" ref="J11:J13" si="3">G11</f>
        <v>0</v>
      </c>
    </row>
    <row r="12" spans="1:10" ht="23.1" customHeight="1" x14ac:dyDescent="0.2">
      <c r="A12" s="4" t="s">
        <v>56</v>
      </c>
      <c r="B12" s="40">
        <v>0</v>
      </c>
      <c r="C12" s="78">
        <v>0</v>
      </c>
      <c r="D12" s="40">
        <v>0</v>
      </c>
      <c r="E12" s="40">
        <v>0</v>
      </c>
      <c r="F12" s="40">
        <v>0</v>
      </c>
      <c r="G12" s="40">
        <v>0</v>
      </c>
      <c r="H12" s="40">
        <f t="shared" ref="H12:H13" si="4">E12</f>
        <v>0</v>
      </c>
      <c r="I12" s="40">
        <f t="shared" si="2"/>
        <v>0</v>
      </c>
      <c r="J12" s="40">
        <f t="shared" si="3"/>
        <v>0</v>
      </c>
    </row>
    <row r="13" spans="1:10" ht="23.1" customHeight="1" x14ac:dyDescent="0.2">
      <c r="A13" s="4" t="s">
        <v>57</v>
      </c>
      <c r="B13" s="40">
        <v>0</v>
      </c>
      <c r="C13" s="78">
        <v>0</v>
      </c>
      <c r="D13" s="40">
        <v>0</v>
      </c>
      <c r="E13" s="40">
        <v>0</v>
      </c>
      <c r="F13" s="40">
        <v>0</v>
      </c>
      <c r="G13" s="40">
        <v>0</v>
      </c>
      <c r="H13" s="40">
        <f t="shared" si="4"/>
        <v>0</v>
      </c>
      <c r="I13" s="40">
        <f t="shared" si="2"/>
        <v>0</v>
      </c>
      <c r="J13" s="40">
        <f t="shared" si="3"/>
        <v>0</v>
      </c>
    </row>
    <row r="14" spans="1:10" s="31" customFormat="1" ht="23.1" customHeight="1" x14ac:dyDescent="0.2">
      <c r="A14" s="30" t="s">
        <v>58</v>
      </c>
      <c r="B14" s="5">
        <v>0</v>
      </c>
      <c r="C14" s="5">
        <v>0</v>
      </c>
      <c r="D14" s="5">
        <v>0</v>
      </c>
      <c r="E14" s="5">
        <v>0</v>
      </c>
      <c r="F14" s="5">
        <v>0</v>
      </c>
      <c r="G14" s="5">
        <v>0</v>
      </c>
      <c r="H14" s="5">
        <f t="shared" ref="H14:J14" si="5">SUM(H11:H13)</f>
        <v>0</v>
      </c>
      <c r="I14" s="5">
        <f t="shared" si="5"/>
        <v>0</v>
      </c>
      <c r="J14" s="5">
        <f t="shared" si="5"/>
        <v>0</v>
      </c>
    </row>
    <row r="15" spans="1:10" ht="23.1" customHeight="1" x14ac:dyDescent="0.2">
      <c r="A15" s="30" t="s">
        <v>59</v>
      </c>
      <c r="B15" s="160"/>
      <c r="C15" s="160"/>
      <c r="D15" s="160"/>
      <c r="E15" s="160"/>
      <c r="F15" s="160"/>
      <c r="G15" s="160"/>
      <c r="H15" s="160"/>
      <c r="I15" s="160"/>
      <c r="J15" s="160"/>
    </row>
    <row r="16" spans="1:10" ht="23.1" customHeight="1" x14ac:dyDescent="0.2">
      <c r="A16" s="4" t="s">
        <v>60</v>
      </c>
      <c r="B16" s="40">
        <v>0</v>
      </c>
      <c r="C16" s="40">
        <v>0</v>
      </c>
      <c r="D16" s="40">
        <v>0</v>
      </c>
      <c r="E16" s="40">
        <v>0</v>
      </c>
      <c r="F16" s="40">
        <v>0</v>
      </c>
      <c r="G16" s="40">
        <v>0</v>
      </c>
      <c r="H16" s="40">
        <f t="shared" ref="H16:H18" si="6">E16</f>
        <v>0</v>
      </c>
      <c r="I16" s="40">
        <f t="shared" ref="I16:I18" si="7">F16</f>
        <v>0</v>
      </c>
      <c r="J16" s="40">
        <f t="shared" ref="J16:J18" si="8">G16</f>
        <v>0</v>
      </c>
    </row>
    <row r="17" spans="1:10" ht="23.1" customHeight="1" x14ac:dyDescent="0.2">
      <c r="A17" s="4" t="s">
        <v>61</v>
      </c>
      <c r="B17" s="40">
        <v>125250</v>
      </c>
      <c r="C17" s="40">
        <v>0</v>
      </c>
      <c r="D17" s="40">
        <v>228000</v>
      </c>
      <c r="E17" s="40">
        <v>111463</v>
      </c>
      <c r="F17" s="40">
        <v>0</v>
      </c>
      <c r="G17" s="40">
        <v>228000</v>
      </c>
      <c r="H17" s="40">
        <f t="shared" si="6"/>
        <v>111463</v>
      </c>
      <c r="I17" s="40">
        <f t="shared" si="7"/>
        <v>0</v>
      </c>
      <c r="J17" s="40">
        <f t="shared" si="8"/>
        <v>228000</v>
      </c>
    </row>
    <row r="18" spans="1:10" ht="23.1" customHeight="1" x14ac:dyDescent="0.2">
      <c r="A18" s="4" t="s">
        <v>62</v>
      </c>
      <c r="B18" s="40">
        <v>0</v>
      </c>
      <c r="C18" s="40">
        <v>424504</v>
      </c>
      <c r="D18" s="40">
        <v>0</v>
      </c>
      <c r="E18" s="40">
        <v>0</v>
      </c>
      <c r="F18" s="40">
        <v>424579</v>
      </c>
      <c r="G18" s="40">
        <v>0</v>
      </c>
      <c r="H18" s="40">
        <f t="shared" si="6"/>
        <v>0</v>
      </c>
      <c r="I18" s="40">
        <f t="shared" si="7"/>
        <v>424579</v>
      </c>
      <c r="J18" s="40">
        <f t="shared" si="8"/>
        <v>0</v>
      </c>
    </row>
    <row r="19" spans="1:10" s="31" customFormat="1" ht="23.1" customHeight="1" x14ac:dyDescent="0.2">
      <c r="A19" s="30" t="s">
        <v>63</v>
      </c>
      <c r="B19" s="5">
        <f t="shared" ref="B19:J19" si="9">SUM(B15:B18)</f>
        <v>125250</v>
      </c>
      <c r="C19" s="5">
        <f t="shared" si="9"/>
        <v>424504</v>
      </c>
      <c r="D19" s="5">
        <f t="shared" si="9"/>
        <v>228000</v>
      </c>
      <c r="E19" s="5">
        <f t="shared" si="9"/>
        <v>111463</v>
      </c>
      <c r="F19" s="5">
        <f t="shared" si="9"/>
        <v>424579</v>
      </c>
      <c r="G19" s="5">
        <f t="shared" si="9"/>
        <v>228000</v>
      </c>
      <c r="H19" s="5">
        <f t="shared" si="9"/>
        <v>111463</v>
      </c>
      <c r="I19" s="5">
        <f t="shared" si="9"/>
        <v>424579</v>
      </c>
      <c r="J19" s="5">
        <f t="shared" si="9"/>
        <v>228000</v>
      </c>
    </row>
    <row r="20" spans="1:10" ht="23.1" customHeight="1" x14ac:dyDescent="0.2">
      <c r="A20" s="4" t="s">
        <v>64</v>
      </c>
      <c r="B20" s="40">
        <v>0</v>
      </c>
      <c r="C20" s="40">
        <v>0</v>
      </c>
      <c r="D20" s="40">
        <v>0</v>
      </c>
      <c r="E20" s="40">
        <v>0</v>
      </c>
      <c r="F20" s="40">
        <v>0</v>
      </c>
      <c r="G20" s="40">
        <v>0</v>
      </c>
      <c r="H20" s="40">
        <f t="shared" ref="H20:J20" si="10">E20</f>
        <v>0</v>
      </c>
      <c r="I20" s="40">
        <f t="shared" si="10"/>
        <v>0</v>
      </c>
      <c r="J20" s="40">
        <f t="shared" si="10"/>
        <v>0</v>
      </c>
    </row>
    <row r="21" spans="1:10" ht="23.1" customHeight="1" x14ac:dyDescent="0.2">
      <c r="A21" s="30" t="s">
        <v>65</v>
      </c>
      <c r="B21" s="160"/>
      <c r="C21" s="160"/>
      <c r="D21" s="160"/>
      <c r="E21" s="160"/>
      <c r="F21" s="160"/>
      <c r="G21" s="160"/>
      <c r="H21" s="160"/>
      <c r="I21" s="160"/>
      <c r="J21" s="160"/>
    </row>
    <row r="22" spans="1:10" ht="23.1" customHeight="1" x14ac:dyDescent="0.2">
      <c r="A22" s="4" t="s">
        <v>66</v>
      </c>
      <c r="B22" s="40">
        <v>0</v>
      </c>
      <c r="C22" s="40">
        <v>0</v>
      </c>
      <c r="D22" s="40">
        <v>0</v>
      </c>
      <c r="E22" s="40">
        <v>0</v>
      </c>
      <c r="F22" s="40">
        <v>0</v>
      </c>
      <c r="G22" s="40">
        <v>0</v>
      </c>
      <c r="H22" s="40">
        <f t="shared" ref="H22:H24" si="11">E22</f>
        <v>0</v>
      </c>
      <c r="I22" s="40">
        <f t="shared" ref="I22:I24" si="12">F22</f>
        <v>0</v>
      </c>
      <c r="J22" s="40">
        <f t="shared" ref="J22:J24" si="13">G22</f>
        <v>0</v>
      </c>
    </row>
    <row r="23" spans="1:10" ht="23.1" customHeight="1" x14ac:dyDescent="0.2">
      <c r="A23" s="4" t="s">
        <v>67</v>
      </c>
      <c r="B23" s="40">
        <v>0</v>
      </c>
      <c r="C23" s="40">
        <v>0</v>
      </c>
      <c r="D23" s="40">
        <v>0</v>
      </c>
      <c r="E23" s="40">
        <v>0</v>
      </c>
      <c r="F23" s="40">
        <v>0</v>
      </c>
      <c r="G23" s="40">
        <v>0</v>
      </c>
      <c r="H23" s="40">
        <f t="shared" si="11"/>
        <v>0</v>
      </c>
      <c r="I23" s="40">
        <f t="shared" si="12"/>
        <v>0</v>
      </c>
      <c r="J23" s="40">
        <f t="shared" si="13"/>
        <v>0</v>
      </c>
    </row>
    <row r="24" spans="1:10" ht="23.1" customHeight="1" x14ac:dyDescent="0.2">
      <c r="A24" s="4" t="s">
        <v>68</v>
      </c>
      <c r="B24" s="40">
        <v>0</v>
      </c>
      <c r="C24" s="40">
        <v>0</v>
      </c>
      <c r="D24" s="40">
        <v>0</v>
      </c>
      <c r="E24" s="40">
        <v>0</v>
      </c>
      <c r="F24" s="40">
        <v>0</v>
      </c>
      <c r="G24" s="40">
        <v>0</v>
      </c>
      <c r="H24" s="40">
        <f t="shared" si="11"/>
        <v>0</v>
      </c>
      <c r="I24" s="40">
        <f t="shared" si="12"/>
        <v>0</v>
      </c>
      <c r="J24" s="40">
        <f t="shared" si="13"/>
        <v>0</v>
      </c>
    </row>
    <row r="25" spans="1:10" s="31" customFormat="1" ht="23.1" customHeight="1" x14ac:dyDescent="0.2">
      <c r="A25" s="30" t="s">
        <v>69</v>
      </c>
      <c r="B25" s="5">
        <f t="shared" ref="B25:J25" si="14">SUM(B22:B24)</f>
        <v>0</v>
      </c>
      <c r="C25" s="5">
        <f t="shared" si="14"/>
        <v>0</v>
      </c>
      <c r="D25" s="5">
        <f t="shared" si="14"/>
        <v>0</v>
      </c>
      <c r="E25" s="5">
        <f t="shared" si="14"/>
        <v>0</v>
      </c>
      <c r="F25" s="5">
        <f t="shared" si="14"/>
        <v>0</v>
      </c>
      <c r="G25" s="5">
        <f t="shared" si="14"/>
        <v>0</v>
      </c>
      <c r="H25" s="5">
        <f t="shared" si="14"/>
        <v>0</v>
      </c>
      <c r="I25" s="5">
        <f t="shared" si="14"/>
        <v>0</v>
      </c>
      <c r="J25" s="5">
        <f t="shared" si="14"/>
        <v>0</v>
      </c>
    </row>
    <row r="26" spans="1:10" ht="23.1" customHeight="1" x14ac:dyDescent="0.2">
      <c r="A26" s="30" t="s">
        <v>70</v>
      </c>
      <c r="B26" s="160"/>
      <c r="C26" s="160"/>
      <c r="D26" s="160"/>
      <c r="E26" s="160"/>
      <c r="F26" s="160"/>
      <c r="G26" s="160"/>
      <c r="H26" s="160"/>
      <c r="I26" s="160"/>
      <c r="J26" s="160"/>
    </row>
    <row r="27" spans="1:10" ht="23.1" customHeight="1" x14ac:dyDescent="0.2">
      <c r="A27" s="4" t="s">
        <v>71</v>
      </c>
      <c r="B27" s="40">
        <v>0</v>
      </c>
      <c r="C27" s="40">
        <v>0</v>
      </c>
      <c r="D27" s="40">
        <v>0</v>
      </c>
      <c r="E27" s="40">
        <v>0</v>
      </c>
      <c r="F27" s="40">
        <v>0</v>
      </c>
      <c r="G27" s="40">
        <v>0</v>
      </c>
      <c r="H27" s="40">
        <f t="shared" ref="H27:H28" si="15">E27</f>
        <v>0</v>
      </c>
      <c r="I27" s="40">
        <f t="shared" ref="I27:I28" si="16">F27</f>
        <v>0</v>
      </c>
      <c r="J27" s="40">
        <f t="shared" ref="J27:J28" si="17">G27</f>
        <v>0</v>
      </c>
    </row>
    <row r="28" spans="1:10" ht="23.1" customHeight="1" x14ac:dyDescent="0.2">
      <c r="A28" s="4" t="s">
        <v>72</v>
      </c>
      <c r="B28" s="40">
        <v>0</v>
      </c>
      <c r="C28" s="40">
        <v>0</v>
      </c>
      <c r="D28" s="40">
        <v>0</v>
      </c>
      <c r="E28" s="40">
        <v>0</v>
      </c>
      <c r="F28" s="40">
        <v>0</v>
      </c>
      <c r="G28" s="40">
        <v>0</v>
      </c>
      <c r="H28" s="40">
        <f t="shared" si="15"/>
        <v>0</v>
      </c>
      <c r="I28" s="40">
        <f t="shared" si="16"/>
        <v>0</v>
      </c>
      <c r="J28" s="40">
        <f t="shared" si="17"/>
        <v>0</v>
      </c>
    </row>
    <row r="29" spans="1:10" s="31" customFormat="1" ht="23.1" customHeight="1" x14ac:dyDescent="0.2">
      <c r="A29" s="30" t="s">
        <v>73</v>
      </c>
      <c r="B29" s="5">
        <f t="shared" ref="B29:J29" si="18">SUM(B27:B28)</f>
        <v>0</v>
      </c>
      <c r="C29" s="5">
        <f t="shared" si="18"/>
        <v>0</v>
      </c>
      <c r="D29" s="5">
        <f t="shared" si="18"/>
        <v>0</v>
      </c>
      <c r="E29" s="5">
        <f t="shared" si="18"/>
        <v>0</v>
      </c>
      <c r="F29" s="5">
        <f t="shared" si="18"/>
        <v>0</v>
      </c>
      <c r="G29" s="5">
        <f t="shared" si="18"/>
        <v>0</v>
      </c>
      <c r="H29" s="5">
        <f t="shared" si="18"/>
        <v>0</v>
      </c>
      <c r="I29" s="5">
        <f t="shared" si="18"/>
        <v>0</v>
      </c>
      <c r="J29" s="5">
        <f t="shared" si="18"/>
        <v>0</v>
      </c>
    </row>
    <row r="30" spans="1:10" ht="23.1" customHeight="1" x14ac:dyDescent="0.2">
      <c r="A30" s="4" t="s">
        <v>74</v>
      </c>
      <c r="B30" s="40">
        <v>0</v>
      </c>
      <c r="C30" s="40">
        <v>0</v>
      </c>
      <c r="D30" s="40">
        <v>0</v>
      </c>
      <c r="E30" s="40">
        <v>0</v>
      </c>
      <c r="F30" s="40">
        <v>0</v>
      </c>
      <c r="G30" s="40">
        <v>0</v>
      </c>
      <c r="H30" s="40">
        <f t="shared" ref="H30:J30" si="19">E30</f>
        <v>0</v>
      </c>
      <c r="I30" s="40">
        <f t="shared" si="19"/>
        <v>0</v>
      </c>
      <c r="J30" s="40">
        <f t="shared" si="19"/>
        <v>0</v>
      </c>
    </row>
    <row r="31" spans="1:10" s="31" customFormat="1" ht="23.1" customHeight="1" x14ac:dyDescent="0.2">
      <c r="A31" s="30" t="s">
        <v>75</v>
      </c>
      <c r="B31" s="5">
        <f t="shared" ref="B31:J31" si="20">SUM(+B30+B29+B25+B20+B19+B14)</f>
        <v>125250</v>
      </c>
      <c r="C31" s="5">
        <f t="shared" si="20"/>
        <v>424504</v>
      </c>
      <c r="D31" s="5">
        <f t="shared" si="20"/>
        <v>228000</v>
      </c>
      <c r="E31" s="5">
        <f t="shared" si="20"/>
        <v>111463</v>
      </c>
      <c r="F31" s="5">
        <f t="shared" si="20"/>
        <v>424579</v>
      </c>
      <c r="G31" s="5">
        <f t="shared" si="20"/>
        <v>228000</v>
      </c>
      <c r="H31" s="5">
        <f t="shared" si="20"/>
        <v>111463</v>
      </c>
      <c r="I31" s="5">
        <f t="shared" si="20"/>
        <v>424579</v>
      </c>
      <c r="J31" s="5">
        <f t="shared" si="20"/>
        <v>228000</v>
      </c>
    </row>
    <row r="33" spans="1:11" x14ac:dyDescent="0.2">
      <c r="A33" s="39" t="s">
        <v>79</v>
      </c>
      <c r="J33" s="11" t="s">
        <v>132</v>
      </c>
    </row>
    <row r="34" spans="1:11" x14ac:dyDescent="0.2">
      <c r="A34" s="32" t="s">
        <v>84</v>
      </c>
      <c r="B34" s="32"/>
      <c r="C34" s="33"/>
      <c r="D34" s="33"/>
      <c r="E34" s="33"/>
      <c r="F34" s="33"/>
      <c r="G34" s="33"/>
      <c r="H34" s="33"/>
      <c r="I34" s="33"/>
      <c r="J34" s="33"/>
      <c r="K34" s="34"/>
    </row>
    <row r="36" spans="1:11" x14ac:dyDescent="0.2">
      <c r="B36" s="77"/>
      <c r="C36" s="77"/>
      <c r="D36" s="77"/>
    </row>
    <row r="38" spans="1:11" x14ac:dyDescent="0.2">
      <c r="B38" s="77"/>
      <c r="C38" s="77"/>
      <c r="D38" s="77"/>
      <c r="E38" s="35"/>
      <c r="H38" s="35"/>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38"/>
  <sheetViews>
    <sheetView view="pageBreakPreview" zoomScale="80" zoomScaleNormal="100" zoomScaleSheetLayoutView="80" workbookViewId="0">
      <selection activeCell="G17" sqref="G17"/>
    </sheetView>
  </sheetViews>
  <sheetFormatPr defaultColWidth="12.7109375" defaultRowHeight="12.75" x14ac:dyDescent="0.2"/>
  <cols>
    <col min="1" max="1" width="34" style="100" customWidth="1"/>
    <col min="2" max="10" width="17.5703125" style="100" customWidth="1"/>
    <col min="11" max="11" width="18.7109375" style="25" customWidth="1"/>
    <col min="12" max="16384" width="12.7109375" style="25"/>
  </cols>
  <sheetData>
    <row r="1" spans="1:10" ht="15.75" x14ac:dyDescent="0.25">
      <c r="A1" s="71" t="s">
        <v>8</v>
      </c>
      <c r="B1" s="24"/>
      <c r="C1" s="24"/>
      <c r="D1" s="24"/>
      <c r="E1" s="24"/>
      <c r="F1" s="24"/>
      <c r="G1" s="72" t="s">
        <v>159</v>
      </c>
      <c r="H1" s="188" t="s">
        <v>103</v>
      </c>
      <c r="I1" s="188"/>
      <c r="J1" s="188"/>
    </row>
    <row r="2" spans="1:10" ht="15.75" x14ac:dyDescent="0.25">
      <c r="A2" s="71" t="s">
        <v>80</v>
      </c>
      <c r="B2" s="24"/>
      <c r="C2" s="24"/>
      <c r="D2" s="24"/>
      <c r="E2" s="26"/>
      <c r="F2" s="26"/>
    </row>
    <row r="3" spans="1:10" ht="15.75" x14ac:dyDescent="0.25">
      <c r="A3" s="71" t="s">
        <v>76</v>
      </c>
      <c r="B3" s="24"/>
      <c r="C3" s="24"/>
      <c r="D3" s="24"/>
      <c r="E3" s="26"/>
      <c r="F3" s="26"/>
      <c r="G3" s="27"/>
      <c r="H3" s="24"/>
      <c r="I3" s="24"/>
      <c r="J3" s="24"/>
    </row>
    <row r="4" spans="1:10" ht="12.95" customHeight="1" x14ac:dyDescent="0.2">
      <c r="A4" s="142"/>
      <c r="B4" s="143" t="str">
        <f>'BOR-13A (1)'!B4</f>
        <v>FY 2022-2023</v>
      </c>
      <c r="C4" s="144"/>
      <c r="D4" s="145"/>
      <c r="E4" s="143" t="str">
        <f>'BOR-13A (1)'!E4</f>
        <v>FY 2023-2024</v>
      </c>
      <c r="F4" s="144"/>
      <c r="G4" s="145"/>
      <c r="H4" s="143" t="str">
        <f>'BOR-13A (1)'!H4</f>
        <v>FY 2024-2025</v>
      </c>
      <c r="I4" s="144"/>
      <c r="J4" s="145"/>
    </row>
    <row r="5" spans="1:10" ht="16.5" customHeight="1" x14ac:dyDescent="0.2">
      <c r="A5" s="146"/>
      <c r="B5" s="147" t="s">
        <v>77</v>
      </c>
      <c r="C5" s="148"/>
      <c r="D5" s="148"/>
      <c r="E5" s="147" t="s">
        <v>48</v>
      </c>
      <c r="F5" s="148"/>
      <c r="G5" s="148"/>
      <c r="H5" s="147" t="s">
        <v>78</v>
      </c>
      <c r="I5" s="148"/>
      <c r="J5" s="149"/>
    </row>
    <row r="6" spans="1:10" ht="12.95" customHeight="1" x14ac:dyDescent="0.2">
      <c r="A6" s="150" t="s">
        <v>81</v>
      </c>
      <c r="B6" s="151" t="s">
        <v>50</v>
      </c>
      <c r="C6" s="151" t="s">
        <v>51</v>
      </c>
      <c r="D6" s="151" t="s">
        <v>52</v>
      </c>
      <c r="E6" s="151" t="s">
        <v>50</v>
      </c>
      <c r="F6" s="151" t="s">
        <v>51</v>
      </c>
      <c r="G6" s="151" t="s">
        <v>52</v>
      </c>
      <c r="H6" s="151" t="s">
        <v>50</v>
      </c>
      <c r="I6" s="151" t="s">
        <v>51</v>
      </c>
      <c r="J6" s="151" t="s">
        <v>52</v>
      </c>
    </row>
    <row r="7" spans="1:10" ht="12.95" customHeight="1" x14ac:dyDescent="0.2">
      <c r="A7" s="150" t="s">
        <v>49</v>
      </c>
      <c r="B7" s="151" t="s">
        <v>155</v>
      </c>
      <c r="C7" s="151" t="s">
        <v>122</v>
      </c>
      <c r="D7" s="151" t="s">
        <v>125</v>
      </c>
      <c r="E7" s="151" t="str">
        <f t="shared" ref="E7:G8" si="0">B7</f>
        <v>Nursing Degree</v>
      </c>
      <c r="F7" s="151" t="str">
        <f t="shared" si="0"/>
        <v>Study</v>
      </c>
      <c r="G7" s="151" t="str">
        <f t="shared" si="0"/>
        <v>Application</v>
      </c>
      <c r="H7" s="151" t="str">
        <f t="shared" ref="H7:J8" si="1">B7</f>
        <v>Nursing Degree</v>
      </c>
      <c r="I7" s="151" t="str">
        <f t="shared" si="1"/>
        <v>Study</v>
      </c>
      <c r="J7" s="151" t="str">
        <f t="shared" si="1"/>
        <v>Application</v>
      </c>
    </row>
    <row r="8" spans="1:10" ht="12.95" customHeight="1" x14ac:dyDescent="0.2">
      <c r="A8" s="146"/>
      <c r="B8" s="150" t="s">
        <v>157</v>
      </c>
      <c r="C8" s="150" t="s">
        <v>123</v>
      </c>
      <c r="D8" s="150" t="s">
        <v>107</v>
      </c>
      <c r="E8" s="150" t="str">
        <f t="shared" si="0"/>
        <v>Fee - MSN</v>
      </c>
      <c r="F8" s="150" t="str">
        <f t="shared" si="0"/>
        <v>Abroad</v>
      </c>
      <c r="G8" s="150" t="str">
        <f t="shared" si="0"/>
        <v>Fee</v>
      </c>
      <c r="H8" s="150" t="str">
        <f t="shared" si="1"/>
        <v>Fee - MSN</v>
      </c>
      <c r="I8" s="150" t="str">
        <f t="shared" si="1"/>
        <v>Abroad</v>
      </c>
      <c r="J8" s="150" t="str">
        <f t="shared" si="1"/>
        <v>Fee</v>
      </c>
    </row>
    <row r="9" spans="1:10" ht="23.1" customHeight="1" x14ac:dyDescent="0.2">
      <c r="A9" s="167" t="s">
        <v>53</v>
      </c>
      <c r="B9" s="161"/>
      <c r="C9" s="161"/>
      <c r="D9" s="161"/>
      <c r="E9" s="161"/>
      <c r="F9" s="161"/>
      <c r="G9" s="161"/>
      <c r="H9" s="161"/>
      <c r="I9" s="161"/>
      <c r="J9" s="161"/>
    </row>
    <row r="10" spans="1:10" ht="23.1" customHeight="1" x14ac:dyDescent="0.2">
      <c r="A10" s="167" t="s">
        <v>54</v>
      </c>
      <c r="B10" s="161"/>
      <c r="C10" s="161"/>
      <c r="D10" s="161"/>
      <c r="E10" s="161"/>
      <c r="F10" s="161"/>
      <c r="G10" s="161"/>
      <c r="H10" s="161"/>
      <c r="I10" s="161"/>
      <c r="J10" s="161"/>
    </row>
    <row r="11" spans="1:10" ht="23.1" customHeight="1" x14ac:dyDescent="0.2">
      <c r="A11" s="141" t="s">
        <v>55</v>
      </c>
      <c r="B11" s="138">
        <v>0</v>
      </c>
      <c r="C11" s="138">
        <v>85385</v>
      </c>
      <c r="D11" s="138">
        <v>0</v>
      </c>
      <c r="E11" s="138">
        <v>0</v>
      </c>
      <c r="F11" s="168">
        <v>85385</v>
      </c>
      <c r="G11" s="138">
        <v>0</v>
      </c>
      <c r="H11" s="138">
        <f>E11</f>
        <v>0</v>
      </c>
      <c r="I11" s="168">
        <f t="shared" ref="I11:I13" si="2">F11</f>
        <v>85385</v>
      </c>
      <c r="J11" s="138">
        <f t="shared" ref="J11:J13" si="3">G11</f>
        <v>0</v>
      </c>
    </row>
    <row r="12" spans="1:10" ht="23.1" customHeight="1" x14ac:dyDescent="0.2">
      <c r="A12" s="141" t="s">
        <v>56</v>
      </c>
      <c r="B12" s="138">
        <v>0</v>
      </c>
      <c r="C12" s="138">
        <v>0</v>
      </c>
      <c r="D12" s="138">
        <v>0</v>
      </c>
      <c r="E12" s="138">
        <v>0</v>
      </c>
      <c r="F12" s="168">
        <v>0</v>
      </c>
      <c r="G12" s="138">
        <v>0</v>
      </c>
      <c r="H12" s="138">
        <f t="shared" ref="H12:H13" si="4">E12</f>
        <v>0</v>
      </c>
      <c r="I12" s="168">
        <f t="shared" si="2"/>
        <v>0</v>
      </c>
      <c r="J12" s="138">
        <f t="shared" si="3"/>
        <v>0</v>
      </c>
    </row>
    <row r="13" spans="1:10" ht="23.1" customHeight="1" x14ac:dyDescent="0.2">
      <c r="A13" s="141" t="s">
        <v>57</v>
      </c>
      <c r="B13" s="138">
        <v>0</v>
      </c>
      <c r="C13" s="138">
        <v>25616</v>
      </c>
      <c r="D13" s="138">
        <v>0</v>
      </c>
      <c r="E13" s="138">
        <v>0</v>
      </c>
      <c r="F13" s="168">
        <v>25616</v>
      </c>
      <c r="G13" s="138">
        <v>0</v>
      </c>
      <c r="H13" s="138">
        <f t="shared" si="4"/>
        <v>0</v>
      </c>
      <c r="I13" s="168">
        <f t="shared" si="2"/>
        <v>25616</v>
      </c>
      <c r="J13" s="138">
        <f t="shared" si="3"/>
        <v>0</v>
      </c>
    </row>
    <row r="14" spans="1:10" s="31" customFormat="1" ht="23.1" customHeight="1" x14ac:dyDescent="0.2">
      <c r="A14" s="30" t="s">
        <v>58</v>
      </c>
      <c r="B14" s="5">
        <f t="shared" ref="B14:D14" si="5">SUM(B11:B13)</f>
        <v>0</v>
      </c>
      <c r="C14" s="5">
        <f t="shared" si="5"/>
        <v>111001</v>
      </c>
      <c r="D14" s="5">
        <f t="shared" si="5"/>
        <v>0</v>
      </c>
      <c r="E14" s="5">
        <f t="shared" ref="E14" si="6">SUM(E11:E13)</f>
        <v>0</v>
      </c>
      <c r="F14" s="5">
        <f t="shared" ref="F14" si="7">SUM(F11:F13)</f>
        <v>111001</v>
      </c>
      <c r="G14" s="5">
        <f t="shared" ref="G14" si="8">SUM(G11:G13)</f>
        <v>0</v>
      </c>
      <c r="H14" s="5">
        <f t="shared" ref="H14:J14" si="9">SUM(H11:H13)</f>
        <v>0</v>
      </c>
      <c r="I14" s="36">
        <f t="shared" si="9"/>
        <v>111001</v>
      </c>
      <c r="J14" s="5">
        <f t="shared" si="9"/>
        <v>0</v>
      </c>
    </row>
    <row r="15" spans="1:10" ht="23.1" customHeight="1" x14ac:dyDescent="0.2">
      <c r="A15" s="30" t="s">
        <v>59</v>
      </c>
      <c r="B15" s="161"/>
      <c r="C15" s="161"/>
      <c r="D15" s="161"/>
      <c r="E15" s="161"/>
      <c r="F15" s="161"/>
      <c r="G15" s="161"/>
      <c r="H15" s="161"/>
      <c r="I15" s="161"/>
      <c r="J15" s="161"/>
    </row>
    <row r="16" spans="1:10" ht="23.1" customHeight="1" x14ac:dyDescent="0.2">
      <c r="A16" s="141" t="s">
        <v>60</v>
      </c>
      <c r="B16" s="138">
        <v>0</v>
      </c>
      <c r="C16" s="138">
        <v>179745</v>
      </c>
      <c r="D16" s="138">
        <v>0</v>
      </c>
      <c r="E16" s="138">
        <v>0</v>
      </c>
      <c r="F16" s="168">
        <v>469999</v>
      </c>
      <c r="G16" s="138">
        <v>0</v>
      </c>
      <c r="H16" s="138">
        <f t="shared" ref="H16:H18" si="10">E16</f>
        <v>0</v>
      </c>
      <c r="I16" s="168">
        <f t="shared" ref="I16:I18" si="11">F16</f>
        <v>469999</v>
      </c>
      <c r="J16" s="138">
        <f t="shared" ref="J16:J18" si="12">G16</f>
        <v>0</v>
      </c>
    </row>
    <row r="17" spans="1:10" ht="23.1" customHeight="1" x14ac:dyDescent="0.2">
      <c r="A17" s="141" t="s">
        <v>61</v>
      </c>
      <c r="B17" s="138">
        <v>140175</v>
      </c>
      <c r="C17" s="138">
        <v>0</v>
      </c>
      <c r="D17" s="138">
        <v>226160</v>
      </c>
      <c r="E17" s="138">
        <v>140175</v>
      </c>
      <c r="F17" s="168">
        <v>0</v>
      </c>
      <c r="G17" s="138">
        <v>226000</v>
      </c>
      <c r="H17" s="138">
        <f t="shared" si="10"/>
        <v>140175</v>
      </c>
      <c r="I17" s="168">
        <f t="shared" si="11"/>
        <v>0</v>
      </c>
      <c r="J17" s="138">
        <f t="shared" si="12"/>
        <v>226000</v>
      </c>
    </row>
    <row r="18" spans="1:10" ht="23.1" customHeight="1" x14ac:dyDescent="0.2">
      <c r="A18" s="141" t="s">
        <v>62</v>
      </c>
      <c r="B18" s="138">
        <v>0</v>
      </c>
      <c r="C18" s="138">
        <v>0</v>
      </c>
      <c r="D18" s="138">
        <v>0</v>
      </c>
      <c r="E18" s="138">
        <v>0</v>
      </c>
      <c r="F18" s="168">
        <v>0</v>
      </c>
      <c r="G18" s="138">
        <v>0</v>
      </c>
      <c r="H18" s="138">
        <f t="shared" si="10"/>
        <v>0</v>
      </c>
      <c r="I18" s="168">
        <f t="shared" si="11"/>
        <v>0</v>
      </c>
      <c r="J18" s="138">
        <f t="shared" si="12"/>
        <v>0</v>
      </c>
    </row>
    <row r="19" spans="1:10" s="31" customFormat="1" ht="23.1" customHeight="1" x14ac:dyDescent="0.2">
      <c r="A19" s="30" t="s">
        <v>63</v>
      </c>
      <c r="B19" s="5">
        <f t="shared" ref="B19:D19" si="13">SUM(B15:B18)</f>
        <v>140175</v>
      </c>
      <c r="C19" s="5">
        <f t="shared" si="13"/>
        <v>179745</v>
      </c>
      <c r="D19" s="5">
        <f t="shared" si="13"/>
        <v>226160</v>
      </c>
      <c r="E19" s="5">
        <f t="shared" ref="E19" si="14">SUM(E15:E18)</f>
        <v>140175</v>
      </c>
      <c r="F19" s="5">
        <f t="shared" ref="F19" si="15">SUM(F15:F18)</f>
        <v>469999</v>
      </c>
      <c r="G19" s="5">
        <f t="shared" ref="G19" si="16">SUM(G15:G18)</f>
        <v>226000</v>
      </c>
      <c r="H19" s="5">
        <f t="shared" ref="H19:J19" si="17">SUM(H15:H18)</f>
        <v>140175</v>
      </c>
      <c r="I19" s="36">
        <f t="shared" si="17"/>
        <v>469999</v>
      </c>
      <c r="J19" s="5">
        <f t="shared" si="17"/>
        <v>226000</v>
      </c>
    </row>
    <row r="20" spans="1:10" ht="23.1" customHeight="1" x14ac:dyDescent="0.2">
      <c r="A20" s="141" t="s">
        <v>64</v>
      </c>
      <c r="B20" s="138">
        <v>0</v>
      </c>
      <c r="C20" s="138">
        <v>0</v>
      </c>
      <c r="D20" s="138">
        <v>0</v>
      </c>
      <c r="E20" s="138">
        <v>0</v>
      </c>
      <c r="F20" s="168">
        <v>0</v>
      </c>
      <c r="G20" s="138">
        <v>0</v>
      </c>
      <c r="H20" s="138">
        <f t="shared" ref="H20:J20" si="18">E20</f>
        <v>0</v>
      </c>
      <c r="I20" s="168">
        <f t="shared" si="18"/>
        <v>0</v>
      </c>
      <c r="J20" s="138">
        <f t="shared" si="18"/>
        <v>0</v>
      </c>
    </row>
    <row r="21" spans="1:10" ht="23.1" customHeight="1" x14ac:dyDescent="0.2">
      <c r="A21" s="30" t="s">
        <v>65</v>
      </c>
      <c r="B21" s="161"/>
      <c r="C21" s="161"/>
      <c r="D21" s="161"/>
      <c r="E21" s="161"/>
      <c r="F21" s="161"/>
      <c r="G21" s="161"/>
      <c r="H21" s="161"/>
      <c r="I21" s="161"/>
      <c r="J21" s="161"/>
    </row>
    <row r="22" spans="1:10" ht="23.1" customHeight="1" x14ac:dyDescent="0.2">
      <c r="A22" s="141" t="s">
        <v>66</v>
      </c>
      <c r="B22" s="138">
        <v>0</v>
      </c>
      <c r="C22" s="138">
        <v>0</v>
      </c>
      <c r="D22" s="138">
        <v>0</v>
      </c>
      <c r="E22" s="138">
        <v>0</v>
      </c>
      <c r="F22" s="168">
        <v>0</v>
      </c>
      <c r="G22" s="138">
        <v>0</v>
      </c>
      <c r="H22" s="138">
        <f t="shared" ref="H22:H24" si="19">E22</f>
        <v>0</v>
      </c>
      <c r="I22" s="168">
        <f t="shared" ref="I22:I24" si="20">F22</f>
        <v>0</v>
      </c>
      <c r="J22" s="138">
        <f t="shared" ref="J22:J24" si="21">G22</f>
        <v>0</v>
      </c>
    </row>
    <row r="23" spans="1:10" ht="23.1" customHeight="1" x14ac:dyDescent="0.2">
      <c r="A23" s="141" t="s">
        <v>67</v>
      </c>
      <c r="B23" s="138">
        <v>0</v>
      </c>
      <c r="C23" s="138">
        <v>0</v>
      </c>
      <c r="D23" s="138">
        <v>0</v>
      </c>
      <c r="E23" s="138">
        <v>0</v>
      </c>
      <c r="F23" s="168">
        <v>0</v>
      </c>
      <c r="G23" s="138">
        <v>0</v>
      </c>
      <c r="H23" s="138">
        <f t="shared" si="19"/>
        <v>0</v>
      </c>
      <c r="I23" s="168">
        <f t="shared" si="20"/>
        <v>0</v>
      </c>
      <c r="J23" s="138">
        <f t="shared" si="21"/>
        <v>0</v>
      </c>
    </row>
    <row r="24" spans="1:10" ht="23.1" customHeight="1" x14ac:dyDescent="0.2">
      <c r="A24" s="141" t="s">
        <v>68</v>
      </c>
      <c r="B24" s="138">
        <v>0</v>
      </c>
      <c r="C24" s="138">
        <v>0</v>
      </c>
      <c r="D24" s="138">
        <v>0</v>
      </c>
      <c r="E24" s="138">
        <v>0</v>
      </c>
      <c r="F24" s="168">
        <v>0</v>
      </c>
      <c r="G24" s="138">
        <v>0</v>
      </c>
      <c r="H24" s="138">
        <f t="shared" si="19"/>
        <v>0</v>
      </c>
      <c r="I24" s="168">
        <f t="shared" si="20"/>
        <v>0</v>
      </c>
      <c r="J24" s="138">
        <f t="shared" si="21"/>
        <v>0</v>
      </c>
    </row>
    <row r="25" spans="1:10" s="31" customFormat="1" ht="23.1" customHeight="1" x14ac:dyDescent="0.2">
      <c r="A25" s="30" t="s">
        <v>69</v>
      </c>
      <c r="B25" s="5">
        <f t="shared" ref="B25:J25" si="22">SUM(B21:B24)</f>
        <v>0</v>
      </c>
      <c r="C25" s="5">
        <f t="shared" si="22"/>
        <v>0</v>
      </c>
      <c r="D25" s="5">
        <f t="shared" si="22"/>
        <v>0</v>
      </c>
      <c r="E25" s="5">
        <f t="shared" si="22"/>
        <v>0</v>
      </c>
      <c r="F25" s="5">
        <f t="shared" si="22"/>
        <v>0</v>
      </c>
      <c r="G25" s="5">
        <f t="shared" si="22"/>
        <v>0</v>
      </c>
      <c r="H25" s="5">
        <f t="shared" si="22"/>
        <v>0</v>
      </c>
      <c r="I25" s="36">
        <f t="shared" si="22"/>
        <v>0</v>
      </c>
      <c r="J25" s="5">
        <f t="shared" si="22"/>
        <v>0</v>
      </c>
    </row>
    <row r="26" spans="1:10" ht="23.1" customHeight="1" x14ac:dyDescent="0.2">
      <c r="A26" s="30" t="s">
        <v>70</v>
      </c>
      <c r="B26" s="161"/>
      <c r="C26" s="161"/>
      <c r="D26" s="161"/>
      <c r="E26" s="161"/>
      <c r="F26" s="161"/>
      <c r="G26" s="161"/>
      <c r="H26" s="161"/>
      <c r="I26" s="161"/>
      <c r="J26" s="161"/>
    </row>
    <row r="27" spans="1:10" ht="23.1" customHeight="1" x14ac:dyDescent="0.2">
      <c r="A27" s="141" t="s">
        <v>71</v>
      </c>
      <c r="B27" s="138">
        <v>0</v>
      </c>
      <c r="C27" s="138">
        <v>0</v>
      </c>
      <c r="D27" s="138">
        <v>0</v>
      </c>
      <c r="E27" s="138">
        <v>0</v>
      </c>
      <c r="F27" s="168">
        <v>0</v>
      </c>
      <c r="G27" s="138">
        <v>0</v>
      </c>
      <c r="H27" s="138">
        <f t="shared" ref="H27:H28" si="23">E27</f>
        <v>0</v>
      </c>
      <c r="I27" s="168">
        <f t="shared" ref="I27:I28" si="24">F27</f>
        <v>0</v>
      </c>
      <c r="J27" s="138">
        <f t="shared" ref="J27:J28" si="25">G27</f>
        <v>0</v>
      </c>
    </row>
    <row r="28" spans="1:10" ht="23.1" customHeight="1" x14ac:dyDescent="0.2">
      <c r="A28" s="141" t="s">
        <v>72</v>
      </c>
      <c r="B28" s="138">
        <v>0</v>
      </c>
      <c r="C28" s="138">
        <v>0</v>
      </c>
      <c r="D28" s="138">
        <v>0</v>
      </c>
      <c r="E28" s="138">
        <v>0</v>
      </c>
      <c r="F28" s="168">
        <v>0</v>
      </c>
      <c r="G28" s="138">
        <v>0</v>
      </c>
      <c r="H28" s="138">
        <f t="shared" si="23"/>
        <v>0</v>
      </c>
      <c r="I28" s="168">
        <f t="shared" si="24"/>
        <v>0</v>
      </c>
      <c r="J28" s="138">
        <f t="shared" si="25"/>
        <v>0</v>
      </c>
    </row>
    <row r="29" spans="1:10" s="31" customFormat="1" ht="23.1" customHeight="1" x14ac:dyDescent="0.2">
      <c r="A29" s="30" t="s">
        <v>73</v>
      </c>
      <c r="B29" s="5">
        <f t="shared" ref="B29:J29" si="26">SUM(B25:B28)</f>
        <v>0</v>
      </c>
      <c r="C29" s="5">
        <f t="shared" si="26"/>
        <v>0</v>
      </c>
      <c r="D29" s="5">
        <f t="shared" si="26"/>
        <v>0</v>
      </c>
      <c r="E29" s="5">
        <f t="shared" si="26"/>
        <v>0</v>
      </c>
      <c r="F29" s="36">
        <f t="shared" si="26"/>
        <v>0</v>
      </c>
      <c r="G29" s="5">
        <f t="shared" si="26"/>
        <v>0</v>
      </c>
      <c r="H29" s="5">
        <f t="shared" si="26"/>
        <v>0</v>
      </c>
      <c r="I29" s="36">
        <f t="shared" si="26"/>
        <v>0</v>
      </c>
      <c r="J29" s="5">
        <f t="shared" si="26"/>
        <v>0</v>
      </c>
    </row>
    <row r="30" spans="1:10" ht="23.1" customHeight="1" x14ac:dyDescent="0.2">
      <c r="A30" s="141" t="s">
        <v>74</v>
      </c>
      <c r="B30" s="138">
        <v>0</v>
      </c>
      <c r="C30" s="138">
        <v>0</v>
      </c>
      <c r="D30" s="138">
        <v>0</v>
      </c>
      <c r="E30" s="138">
        <v>0</v>
      </c>
      <c r="F30" s="168">
        <v>0</v>
      </c>
      <c r="G30" s="138">
        <v>0</v>
      </c>
      <c r="H30" s="138">
        <v>0</v>
      </c>
      <c r="I30" s="168">
        <v>0</v>
      </c>
      <c r="J30" s="138">
        <v>0</v>
      </c>
    </row>
    <row r="31" spans="1:10" s="31" customFormat="1" ht="23.1" customHeight="1" x14ac:dyDescent="0.2">
      <c r="A31" s="30" t="s">
        <v>75</v>
      </c>
      <c r="B31" s="5">
        <f t="shared" ref="B31:D31" si="27">SUM(+B30+B29+B25+B20+B19+B14)</f>
        <v>140175</v>
      </c>
      <c r="C31" s="5">
        <f t="shared" si="27"/>
        <v>290746</v>
      </c>
      <c r="D31" s="5">
        <f t="shared" si="27"/>
        <v>226160</v>
      </c>
      <c r="E31" s="5">
        <f t="shared" ref="E31" si="28">SUM(+E30+E29+E25+E20+E19+E14)</f>
        <v>140175</v>
      </c>
      <c r="F31" s="5">
        <f t="shared" ref="F31" si="29">SUM(+F30+F29+F25+F20+F19+F14)</f>
        <v>581000</v>
      </c>
      <c r="G31" s="5">
        <f t="shared" ref="G31" si="30">SUM(+G30+G29+G25+G20+G19+G14)</f>
        <v>226000</v>
      </c>
      <c r="H31" s="5">
        <f t="shared" ref="H31:J31" si="31">SUM(+H30+H29+H25+H20+H19+H14)</f>
        <v>140175</v>
      </c>
      <c r="I31" s="5">
        <f t="shared" si="31"/>
        <v>581000</v>
      </c>
      <c r="J31" s="5">
        <f t="shared" si="31"/>
        <v>226000</v>
      </c>
    </row>
    <row r="33" spans="1:11" x14ac:dyDescent="0.2">
      <c r="A33" s="39" t="s">
        <v>79</v>
      </c>
      <c r="J33" s="11" t="s">
        <v>133</v>
      </c>
    </row>
    <row r="34" spans="1:11" x14ac:dyDescent="0.2">
      <c r="A34" s="32" t="s">
        <v>84</v>
      </c>
      <c r="B34" s="32"/>
      <c r="C34" s="169"/>
      <c r="D34" s="169"/>
      <c r="E34" s="169"/>
      <c r="F34" s="169"/>
      <c r="G34" s="169"/>
      <c r="H34" s="169"/>
      <c r="I34" s="169"/>
      <c r="J34" s="169"/>
      <c r="K34" s="34"/>
    </row>
    <row r="36" spans="1:11" x14ac:dyDescent="0.2">
      <c r="B36" s="101"/>
      <c r="C36" s="101"/>
      <c r="D36" s="101"/>
    </row>
    <row r="38" spans="1:11" x14ac:dyDescent="0.2">
      <c r="B38" s="101"/>
      <c r="C38" s="101"/>
      <c r="D38" s="101"/>
      <c r="E38" s="170"/>
      <c r="H38" s="170"/>
    </row>
  </sheetData>
  <mergeCells count="1">
    <mergeCell ref="H1:J1"/>
  </mergeCells>
  <phoneticPr fontId="5" type="noConversion"/>
  <printOptions horizontalCentered="1"/>
  <pageMargins left="0.25" right="0.25" top="0.5" bottom="0.3" header="0.5" footer="0.5"/>
  <pageSetup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8"/>
  <sheetViews>
    <sheetView view="pageBreakPreview" zoomScale="80" zoomScaleNormal="100" zoomScaleSheetLayoutView="80" workbookViewId="0">
      <selection activeCell="E22" sqref="E22"/>
    </sheetView>
  </sheetViews>
  <sheetFormatPr defaultColWidth="12.7109375" defaultRowHeight="12.75" x14ac:dyDescent="0.2"/>
  <cols>
    <col min="1" max="1" width="34" style="100" customWidth="1"/>
    <col min="2" max="10" width="17.5703125" style="100" customWidth="1"/>
    <col min="11" max="11" width="18.7109375" style="25" customWidth="1"/>
    <col min="12" max="16384" width="12.7109375" style="25"/>
  </cols>
  <sheetData>
    <row r="1" spans="1:10" ht="15.75" x14ac:dyDescent="0.25">
      <c r="A1" s="71" t="s">
        <v>8</v>
      </c>
      <c r="B1" s="24"/>
      <c r="C1" s="24"/>
      <c r="D1" s="24"/>
      <c r="E1" s="24"/>
      <c r="F1" s="24"/>
      <c r="G1" s="72" t="s">
        <v>159</v>
      </c>
      <c r="H1" s="188" t="s">
        <v>103</v>
      </c>
      <c r="I1" s="188"/>
      <c r="J1" s="188"/>
    </row>
    <row r="2" spans="1:10" ht="15.75" x14ac:dyDescent="0.25">
      <c r="A2" s="71" t="s">
        <v>80</v>
      </c>
      <c r="B2" s="24"/>
      <c r="C2" s="24"/>
      <c r="D2" s="24"/>
      <c r="E2" s="26"/>
      <c r="F2" s="26"/>
    </row>
    <row r="3" spans="1:10" ht="15.75" x14ac:dyDescent="0.25">
      <c r="A3" s="71" t="s">
        <v>76</v>
      </c>
      <c r="B3" s="24"/>
      <c r="C3" s="24"/>
      <c r="D3" s="24"/>
      <c r="E3" s="26"/>
      <c r="F3" s="26"/>
      <c r="G3" s="27"/>
      <c r="H3" s="24"/>
      <c r="I3" s="24"/>
      <c r="J3" s="24"/>
    </row>
    <row r="4" spans="1:10" ht="12.95" customHeight="1" x14ac:dyDescent="0.2">
      <c r="A4" s="142"/>
      <c r="B4" s="143" t="str">
        <f>'BOR-13A (1)'!B4</f>
        <v>FY 2022-2023</v>
      </c>
      <c r="C4" s="144"/>
      <c r="D4" s="145"/>
      <c r="E4" s="143" t="str">
        <f>'BOR-13A (1)'!E4</f>
        <v>FY 2023-2024</v>
      </c>
      <c r="F4" s="144"/>
      <c r="G4" s="145"/>
      <c r="H4" s="143" t="str">
        <f>'BOR-13A (1)'!H4</f>
        <v>FY 2024-2025</v>
      </c>
      <c r="I4" s="144"/>
      <c r="J4" s="145"/>
    </row>
    <row r="5" spans="1:10" ht="16.5" customHeight="1" x14ac:dyDescent="0.2">
      <c r="A5" s="146"/>
      <c r="B5" s="147" t="s">
        <v>77</v>
      </c>
      <c r="C5" s="148"/>
      <c r="D5" s="148"/>
      <c r="E5" s="147" t="s">
        <v>48</v>
      </c>
      <c r="F5" s="148"/>
      <c r="G5" s="148"/>
      <c r="H5" s="147" t="s">
        <v>78</v>
      </c>
      <c r="I5" s="148"/>
      <c r="J5" s="149"/>
    </row>
    <row r="6" spans="1:10" ht="12.95" customHeight="1" x14ac:dyDescent="0.2">
      <c r="A6" s="150" t="s">
        <v>81</v>
      </c>
      <c r="B6" s="151" t="s">
        <v>50</v>
      </c>
      <c r="C6" s="151" t="s">
        <v>51</v>
      </c>
      <c r="D6" s="151" t="s">
        <v>52</v>
      </c>
      <c r="E6" s="151" t="s">
        <v>50</v>
      </c>
      <c r="F6" s="151" t="s">
        <v>51</v>
      </c>
      <c r="G6" s="151" t="s">
        <v>52</v>
      </c>
      <c r="H6" s="151" t="s">
        <v>50</v>
      </c>
      <c r="I6" s="151" t="s">
        <v>51</v>
      </c>
      <c r="J6" s="151" t="s">
        <v>52</v>
      </c>
    </row>
    <row r="7" spans="1:10" ht="12.95" customHeight="1" x14ac:dyDescent="0.2">
      <c r="A7" s="150" t="s">
        <v>49</v>
      </c>
      <c r="B7" s="151" t="s">
        <v>112</v>
      </c>
      <c r="C7" s="151" t="s">
        <v>124</v>
      </c>
      <c r="D7" s="151" t="s">
        <v>126</v>
      </c>
      <c r="E7" s="151" t="str">
        <f t="shared" ref="E7:G8" si="0">B7</f>
        <v>International</v>
      </c>
      <c r="F7" s="151" t="str">
        <f t="shared" si="0"/>
        <v>Internet</v>
      </c>
      <c r="G7" s="151" t="str">
        <f t="shared" si="0"/>
        <v>Other Misc.</v>
      </c>
      <c r="H7" s="151" t="str">
        <f t="shared" ref="H7:J8" si="1">B7</f>
        <v>International</v>
      </c>
      <c r="I7" s="151" t="str">
        <f t="shared" si="1"/>
        <v>Internet</v>
      </c>
      <c r="J7" s="151" t="str">
        <f t="shared" si="1"/>
        <v>Other Misc.</v>
      </c>
    </row>
    <row r="8" spans="1:10" ht="12.95" customHeight="1" x14ac:dyDescent="0.2">
      <c r="A8" s="146"/>
      <c r="B8" s="150" t="s">
        <v>107</v>
      </c>
      <c r="C8" s="150" t="s">
        <v>107</v>
      </c>
      <c r="D8" s="150" t="s">
        <v>127</v>
      </c>
      <c r="E8" s="150" t="str">
        <f t="shared" si="0"/>
        <v>Fee</v>
      </c>
      <c r="F8" s="150" t="str">
        <f t="shared" si="0"/>
        <v>Fee</v>
      </c>
      <c r="G8" s="150" t="str">
        <f t="shared" si="0"/>
        <v>Student Fees</v>
      </c>
      <c r="H8" s="150" t="str">
        <f t="shared" si="1"/>
        <v>Fee</v>
      </c>
      <c r="I8" s="150" t="str">
        <f t="shared" si="1"/>
        <v>Fee</v>
      </c>
      <c r="J8" s="150" t="str">
        <f t="shared" si="1"/>
        <v>Student Fees</v>
      </c>
    </row>
    <row r="9" spans="1:10" ht="23.1" customHeight="1" x14ac:dyDescent="0.2">
      <c r="A9" s="167" t="s">
        <v>53</v>
      </c>
      <c r="B9" s="161"/>
      <c r="C9" s="161"/>
      <c r="D9" s="161"/>
      <c r="E9" s="161"/>
      <c r="F9" s="161"/>
      <c r="G9" s="161"/>
      <c r="H9" s="161"/>
      <c r="I9" s="161"/>
      <c r="J9" s="161"/>
    </row>
    <row r="10" spans="1:10" ht="23.1" customHeight="1" x14ac:dyDescent="0.2">
      <c r="A10" s="167" t="s">
        <v>54</v>
      </c>
      <c r="B10" s="161"/>
      <c r="C10" s="161"/>
      <c r="D10" s="161"/>
      <c r="E10" s="161"/>
      <c r="F10" s="161"/>
      <c r="G10" s="161"/>
      <c r="H10" s="161"/>
      <c r="I10" s="161"/>
      <c r="J10" s="161"/>
    </row>
    <row r="11" spans="1:10" ht="23.1" customHeight="1" x14ac:dyDescent="0.2">
      <c r="A11" s="141" t="s">
        <v>55</v>
      </c>
      <c r="B11" s="138">
        <v>0</v>
      </c>
      <c r="C11" s="138">
        <v>0</v>
      </c>
      <c r="D11" s="138">
        <v>0</v>
      </c>
      <c r="E11" s="138">
        <v>0</v>
      </c>
      <c r="F11" s="168">
        <v>0</v>
      </c>
      <c r="G11" s="138">
        <v>0</v>
      </c>
      <c r="H11" s="138">
        <f>E11</f>
        <v>0</v>
      </c>
      <c r="I11" s="168">
        <f t="shared" ref="I11:I13" si="2">F11</f>
        <v>0</v>
      </c>
      <c r="J11" s="138">
        <f t="shared" ref="J11:J13" si="3">G11</f>
        <v>0</v>
      </c>
    </row>
    <row r="12" spans="1:10" ht="23.1" customHeight="1" x14ac:dyDescent="0.2">
      <c r="A12" s="141" t="s">
        <v>56</v>
      </c>
      <c r="B12" s="138">
        <v>0</v>
      </c>
      <c r="C12" s="138">
        <v>0</v>
      </c>
      <c r="D12" s="138">
        <v>0</v>
      </c>
      <c r="E12" s="138">
        <v>0</v>
      </c>
      <c r="F12" s="168">
        <v>0</v>
      </c>
      <c r="G12" s="138">
        <v>0</v>
      </c>
      <c r="H12" s="138">
        <f t="shared" ref="H12:H13" si="4">E12</f>
        <v>0</v>
      </c>
      <c r="I12" s="168">
        <f t="shared" si="2"/>
        <v>0</v>
      </c>
      <c r="J12" s="138">
        <f t="shared" si="3"/>
        <v>0</v>
      </c>
    </row>
    <row r="13" spans="1:10" ht="23.1" customHeight="1" x14ac:dyDescent="0.2">
      <c r="A13" s="141" t="s">
        <v>57</v>
      </c>
      <c r="B13" s="138">
        <v>0</v>
      </c>
      <c r="C13" s="138">
        <v>0</v>
      </c>
      <c r="D13" s="138">
        <v>0</v>
      </c>
      <c r="E13" s="138">
        <v>0</v>
      </c>
      <c r="F13" s="168">
        <v>0</v>
      </c>
      <c r="G13" s="138">
        <v>0</v>
      </c>
      <c r="H13" s="138">
        <f t="shared" si="4"/>
        <v>0</v>
      </c>
      <c r="I13" s="168">
        <f t="shared" si="2"/>
        <v>0</v>
      </c>
      <c r="J13" s="138">
        <f t="shared" si="3"/>
        <v>0</v>
      </c>
    </row>
    <row r="14" spans="1:10" s="31" customFormat="1" ht="23.1" customHeight="1" x14ac:dyDescent="0.2">
      <c r="A14" s="30" t="s">
        <v>58</v>
      </c>
      <c r="B14" s="5">
        <f t="shared" ref="B14:J14" si="5">SUM(B11:B13)</f>
        <v>0</v>
      </c>
      <c r="C14" s="5">
        <f t="shared" si="5"/>
        <v>0</v>
      </c>
      <c r="D14" s="5">
        <f t="shared" si="5"/>
        <v>0</v>
      </c>
      <c r="E14" s="5">
        <f t="shared" si="5"/>
        <v>0</v>
      </c>
      <c r="F14" s="5">
        <f t="shared" si="5"/>
        <v>0</v>
      </c>
      <c r="G14" s="5">
        <f t="shared" si="5"/>
        <v>0</v>
      </c>
      <c r="H14" s="5">
        <f t="shared" si="5"/>
        <v>0</v>
      </c>
      <c r="I14" s="36">
        <f t="shared" si="5"/>
        <v>0</v>
      </c>
      <c r="J14" s="5">
        <f t="shared" si="5"/>
        <v>0</v>
      </c>
    </row>
    <row r="15" spans="1:10" ht="23.1" customHeight="1" x14ac:dyDescent="0.2">
      <c r="A15" s="30" t="s">
        <v>59</v>
      </c>
      <c r="B15" s="161"/>
      <c r="C15" s="161"/>
      <c r="D15" s="161"/>
      <c r="E15" s="161"/>
      <c r="F15" s="161"/>
      <c r="G15" s="161"/>
      <c r="H15" s="161"/>
      <c r="I15" s="161"/>
      <c r="J15" s="161"/>
    </row>
    <row r="16" spans="1:10" ht="23.1" customHeight="1" x14ac:dyDescent="0.2">
      <c r="A16" s="141" t="s">
        <v>60</v>
      </c>
      <c r="B16" s="138">
        <v>0</v>
      </c>
      <c r="C16" s="138">
        <v>0</v>
      </c>
      <c r="D16" s="138">
        <v>0</v>
      </c>
      <c r="E16" s="138">
        <v>0</v>
      </c>
      <c r="F16" s="168">
        <v>0</v>
      </c>
      <c r="G16" s="138">
        <v>0</v>
      </c>
      <c r="H16" s="138">
        <f t="shared" ref="H16:H18" si="6">E16</f>
        <v>0</v>
      </c>
      <c r="I16" s="168">
        <f t="shared" ref="I16:I18" si="7">F16</f>
        <v>0</v>
      </c>
      <c r="J16" s="138">
        <f t="shared" ref="J16:J18" si="8">G16</f>
        <v>0</v>
      </c>
    </row>
    <row r="17" spans="1:10" ht="23.1" customHeight="1" x14ac:dyDescent="0.2">
      <c r="A17" s="141" t="s">
        <v>61</v>
      </c>
      <c r="B17" s="138">
        <v>0</v>
      </c>
      <c r="C17" s="138">
        <v>208338</v>
      </c>
      <c r="D17" s="138">
        <v>0</v>
      </c>
      <c r="E17" s="138">
        <v>0</v>
      </c>
      <c r="F17" s="168">
        <v>200000</v>
      </c>
      <c r="G17" s="138">
        <v>0</v>
      </c>
      <c r="H17" s="138">
        <f t="shared" si="6"/>
        <v>0</v>
      </c>
      <c r="I17" s="168">
        <f t="shared" si="7"/>
        <v>200000</v>
      </c>
      <c r="J17" s="138">
        <f t="shared" si="8"/>
        <v>0</v>
      </c>
    </row>
    <row r="18" spans="1:10" ht="23.1" customHeight="1" x14ac:dyDescent="0.2">
      <c r="A18" s="141" t="s">
        <v>62</v>
      </c>
      <c r="B18" s="138">
        <v>0</v>
      </c>
      <c r="C18" s="138">
        <v>0</v>
      </c>
      <c r="D18" s="138">
        <v>0</v>
      </c>
      <c r="E18" s="138">
        <v>0</v>
      </c>
      <c r="F18" s="168">
        <v>0</v>
      </c>
      <c r="G18" s="138">
        <v>0</v>
      </c>
      <c r="H18" s="138">
        <f t="shared" si="6"/>
        <v>0</v>
      </c>
      <c r="I18" s="168">
        <f t="shared" si="7"/>
        <v>0</v>
      </c>
      <c r="J18" s="138">
        <f t="shared" si="8"/>
        <v>0</v>
      </c>
    </row>
    <row r="19" spans="1:10" s="31" customFormat="1" ht="23.1" customHeight="1" x14ac:dyDescent="0.2">
      <c r="A19" s="30" t="s">
        <v>63</v>
      </c>
      <c r="B19" s="5">
        <f t="shared" ref="B19:J19" si="9">SUM(B16:B18)</f>
        <v>0</v>
      </c>
      <c r="C19" s="5">
        <f t="shared" si="9"/>
        <v>208338</v>
      </c>
      <c r="D19" s="5">
        <f t="shared" si="9"/>
        <v>0</v>
      </c>
      <c r="E19" s="5">
        <f t="shared" si="9"/>
        <v>0</v>
      </c>
      <c r="F19" s="5">
        <f t="shared" si="9"/>
        <v>200000</v>
      </c>
      <c r="G19" s="5">
        <f t="shared" si="9"/>
        <v>0</v>
      </c>
      <c r="H19" s="5">
        <f t="shared" si="9"/>
        <v>0</v>
      </c>
      <c r="I19" s="5">
        <f t="shared" si="9"/>
        <v>200000</v>
      </c>
      <c r="J19" s="5">
        <f t="shared" si="9"/>
        <v>0</v>
      </c>
    </row>
    <row r="20" spans="1:10" ht="23.1" customHeight="1" x14ac:dyDescent="0.2">
      <c r="A20" s="141" t="s">
        <v>64</v>
      </c>
      <c r="B20" s="138">
        <v>0</v>
      </c>
      <c r="C20" s="138">
        <v>0</v>
      </c>
      <c r="D20" s="138">
        <v>0</v>
      </c>
      <c r="E20" s="138">
        <v>0</v>
      </c>
      <c r="F20" s="168">
        <v>0</v>
      </c>
      <c r="G20" s="138">
        <v>0</v>
      </c>
      <c r="H20" s="138">
        <f t="shared" ref="H20:J20" si="10">E20</f>
        <v>0</v>
      </c>
      <c r="I20" s="168">
        <f t="shared" si="10"/>
        <v>0</v>
      </c>
      <c r="J20" s="138">
        <f t="shared" si="10"/>
        <v>0</v>
      </c>
    </row>
    <row r="21" spans="1:10" ht="23.1" customHeight="1" x14ac:dyDescent="0.2">
      <c r="A21" s="30" t="s">
        <v>65</v>
      </c>
      <c r="B21" s="161"/>
      <c r="C21" s="161"/>
      <c r="D21" s="161"/>
      <c r="E21" s="161"/>
      <c r="F21" s="161"/>
      <c r="G21" s="161"/>
      <c r="H21" s="161"/>
      <c r="I21" s="161"/>
      <c r="J21" s="161"/>
    </row>
    <row r="22" spans="1:10" ht="23.1" customHeight="1" x14ac:dyDescent="0.2">
      <c r="A22" s="141" t="s">
        <v>66</v>
      </c>
      <c r="B22" s="138">
        <v>22020</v>
      </c>
      <c r="C22" s="138">
        <v>0</v>
      </c>
      <c r="D22" s="138">
        <v>0</v>
      </c>
      <c r="E22" s="138">
        <v>21000</v>
      </c>
      <c r="F22" s="168">
        <v>0</v>
      </c>
      <c r="G22" s="138">
        <v>0</v>
      </c>
      <c r="H22" s="138">
        <f t="shared" ref="H22:H24" si="11">E22</f>
        <v>21000</v>
      </c>
      <c r="I22" s="168">
        <f t="shared" ref="I22:I24" si="12">F22</f>
        <v>0</v>
      </c>
      <c r="J22" s="138">
        <f t="shared" ref="J22:J24" si="13">G22</f>
        <v>0</v>
      </c>
    </row>
    <row r="23" spans="1:10" ht="23.1" customHeight="1" x14ac:dyDescent="0.2">
      <c r="A23" s="141" t="s">
        <v>67</v>
      </c>
      <c r="B23" s="138">
        <v>0</v>
      </c>
      <c r="C23" s="138">
        <v>0</v>
      </c>
      <c r="D23" s="138">
        <v>0</v>
      </c>
      <c r="E23" s="138">
        <v>0</v>
      </c>
      <c r="F23" s="168">
        <v>0</v>
      </c>
      <c r="G23" s="138">
        <v>0</v>
      </c>
      <c r="H23" s="138">
        <f t="shared" si="11"/>
        <v>0</v>
      </c>
      <c r="I23" s="168">
        <f t="shared" si="12"/>
        <v>0</v>
      </c>
      <c r="J23" s="138">
        <f t="shared" si="13"/>
        <v>0</v>
      </c>
    </row>
    <row r="24" spans="1:10" ht="23.1" customHeight="1" x14ac:dyDescent="0.2">
      <c r="A24" s="141" t="s">
        <v>68</v>
      </c>
      <c r="B24" s="138">
        <v>0</v>
      </c>
      <c r="C24" s="138">
        <v>0</v>
      </c>
      <c r="D24" s="138">
        <v>0</v>
      </c>
      <c r="E24" s="138">
        <v>0</v>
      </c>
      <c r="F24" s="168">
        <v>0</v>
      </c>
      <c r="G24" s="138">
        <v>0</v>
      </c>
      <c r="H24" s="138">
        <f t="shared" si="11"/>
        <v>0</v>
      </c>
      <c r="I24" s="168">
        <f t="shared" si="12"/>
        <v>0</v>
      </c>
      <c r="J24" s="138">
        <f t="shared" si="13"/>
        <v>0</v>
      </c>
    </row>
    <row r="25" spans="1:10" s="31" customFormat="1" ht="23.1" customHeight="1" x14ac:dyDescent="0.2">
      <c r="A25" s="30" t="s">
        <v>69</v>
      </c>
      <c r="B25" s="5">
        <f t="shared" ref="B25:J25" si="14">SUM(B22:B24)</f>
        <v>22020</v>
      </c>
      <c r="C25" s="5">
        <f t="shared" si="14"/>
        <v>0</v>
      </c>
      <c r="D25" s="5">
        <f t="shared" si="14"/>
        <v>0</v>
      </c>
      <c r="E25" s="5">
        <f t="shared" si="14"/>
        <v>21000</v>
      </c>
      <c r="F25" s="5">
        <f t="shared" si="14"/>
        <v>0</v>
      </c>
      <c r="G25" s="5">
        <f t="shared" si="14"/>
        <v>0</v>
      </c>
      <c r="H25" s="5">
        <f t="shared" si="14"/>
        <v>21000</v>
      </c>
      <c r="I25" s="5">
        <f t="shared" si="14"/>
        <v>0</v>
      </c>
      <c r="J25" s="5">
        <f t="shared" si="14"/>
        <v>0</v>
      </c>
    </row>
    <row r="26" spans="1:10" ht="23.1" customHeight="1" x14ac:dyDescent="0.2">
      <c r="A26" s="30" t="s">
        <v>70</v>
      </c>
      <c r="B26" s="161"/>
      <c r="C26" s="161"/>
      <c r="D26" s="161"/>
      <c r="E26" s="161"/>
      <c r="F26" s="161"/>
      <c r="G26" s="161"/>
      <c r="H26" s="161"/>
      <c r="I26" s="161"/>
      <c r="J26" s="161"/>
    </row>
    <row r="27" spans="1:10" ht="23.1" customHeight="1" x14ac:dyDescent="0.2">
      <c r="A27" s="141" t="s">
        <v>71</v>
      </c>
      <c r="B27" s="138">
        <v>0</v>
      </c>
      <c r="C27" s="138">
        <v>0</v>
      </c>
      <c r="D27" s="138">
        <v>0</v>
      </c>
      <c r="E27" s="138">
        <v>0</v>
      </c>
      <c r="F27" s="168">
        <v>0</v>
      </c>
      <c r="G27" s="138">
        <v>0</v>
      </c>
      <c r="H27" s="138">
        <f t="shared" ref="H27:H28" si="15">E27</f>
        <v>0</v>
      </c>
      <c r="I27" s="168">
        <f t="shared" ref="I27:I28" si="16">F27</f>
        <v>0</v>
      </c>
      <c r="J27" s="138">
        <f t="shared" ref="J27:J28" si="17">G27</f>
        <v>0</v>
      </c>
    </row>
    <row r="28" spans="1:10" ht="23.1" customHeight="1" x14ac:dyDescent="0.2">
      <c r="A28" s="141" t="s">
        <v>72</v>
      </c>
      <c r="B28" s="138">
        <v>0</v>
      </c>
      <c r="C28" s="138">
        <v>0</v>
      </c>
      <c r="D28" s="138">
        <v>0</v>
      </c>
      <c r="E28" s="138">
        <v>0</v>
      </c>
      <c r="F28" s="168">
        <v>0</v>
      </c>
      <c r="G28" s="138">
        <v>0</v>
      </c>
      <c r="H28" s="138">
        <f t="shared" si="15"/>
        <v>0</v>
      </c>
      <c r="I28" s="168">
        <f t="shared" si="16"/>
        <v>0</v>
      </c>
      <c r="J28" s="138">
        <f t="shared" si="17"/>
        <v>0</v>
      </c>
    </row>
    <row r="29" spans="1:10" s="31" customFormat="1" ht="23.1" customHeight="1" x14ac:dyDescent="0.2">
      <c r="A29" s="30" t="s">
        <v>73</v>
      </c>
      <c r="B29" s="5">
        <f t="shared" ref="B29:J29" si="18">SUM(B26:B28)</f>
        <v>0</v>
      </c>
      <c r="C29" s="5">
        <f t="shared" si="18"/>
        <v>0</v>
      </c>
      <c r="D29" s="5">
        <f t="shared" si="18"/>
        <v>0</v>
      </c>
      <c r="E29" s="5">
        <f t="shared" si="18"/>
        <v>0</v>
      </c>
      <c r="F29" s="5">
        <f t="shared" si="18"/>
        <v>0</v>
      </c>
      <c r="G29" s="5">
        <f t="shared" si="18"/>
        <v>0</v>
      </c>
      <c r="H29" s="5">
        <f t="shared" si="18"/>
        <v>0</v>
      </c>
      <c r="I29" s="5">
        <f t="shared" si="18"/>
        <v>0</v>
      </c>
      <c r="J29" s="5">
        <f t="shared" si="18"/>
        <v>0</v>
      </c>
    </row>
    <row r="30" spans="1:10" ht="23.1" customHeight="1" x14ac:dyDescent="0.2">
      <c r="A30" s="141" t="s">
        <v>74</v>
      </c>
      <c r="B30" s="138">
        <v>0</v>
      </c>
      <c r="C30" s="138">
        <v>0</v>
      </c>
      <c r="D30" s="138">
        <v>0</v>
      </c>
      <c r="E30" s="138">
        <v>0</v>
      </c>
      <c r="F30" s="168">
        <v>0</v>
      </c>
      <c r="G30" s="138">
        <v>0</v>
      </c>
      <c r="H30" s="138">
        <f t="shared" ref="H30:J30" si="19">E30</f>
        <v>0</v>
      </c>
      <c r="I30" s="168">
        <f t="shared" si="19"/>
        <v>0</v>
      </c>
      <c r="J30" s="138">
        <f t="shared" si="19"/>
        <v>0</v>
      </c>
    </row>
    <row r="31" spans="1:10" s="31" customFormat="1" ht="23.1" customHeight="1" x14ac:dyDescent="0.2">
      <c r="A31" s="30" t="s">
        <v>75</v>
      </c>
      <c r="B31" s="5">
        <f t="shared" ref="B31:J31" si="20">SUM(+B30+B29+B25+B20+B19+B14)</f>
        <v>22020</v>
      </c>
      <c r="C31" s="5">
        <f t="shared" si="20"/>
        <v>208338</v>
      </c>
      <c r="D31" s="5">
        <f t="shared" si="20"/>
        <v>0</v>
      </c>
      <c r="E31" s="5">
        <f t="shared" si="20"/>
        <v>21000</v>
      </c>
      <c r="F31" s="5">
        <f t="shared" si="20"/>
        <v>200000</v>
      </c>
      <c r="G31" s="5">
        <f t="shared" si="20"/>
        <v>0</v>
      </c>
      <c r="H31" s="5">
        <f t="shared" si="20"/>
        <v>21000</v>
      </c>
      <c r="I31" s="5">
        <f t="shared" si="20"/>
        <v>200000</v>
      </c>
      <c r="J31" s="5">
        <f t="shared" si="20"/>
        <v>0</v>
      </c>
    </row>
    <row r="33" spans="1:11" x14ac:dyDescent="0.2">
      <c r="A33" s="39" t="s">
        <v>79</v>
      </c>
      <c r="J33" s="11" t="s">
        <v>143</v>
      </c>
    </row>
    <row r="34" spans="1:11" x14ac:dyDescent="0.2">
      <c r="A34" s="32" t="s">
        <v>84</v>
      </c>
      <c r="B34" s="32"/>
      <c r="C34" s="169"/>
      <c r="D34" s="169"/>
      <c r="E34" s="169"/>
      <c r="F34" s="169"/>
      <c r="G34" s="169"/>
      <c r="H34" s="169"/>
      <c r="I34" s="169"/>
      <c r="J34" s="169"/>
      <c r="K34" s="34"/>
    </row>
    <row r="36" spans="1:11" x14ac:dyDescent="0.2">
      <c r="B36" s="101"/>
      <c r="C36" s="101"/>
      <c r="D36" s="101"/>
    </row>
    <row r="38" spans="1:11" x14ac:dyDescent="0.2">
      <c r="B38" s="101"/>
      <c r="C38" s="101"/>
      <c r="D38" s="101"/>
      <c r="E38" s="170"/>
      <c r="H38" s="170"/>
    </row>
  </sheetData>
  <mergeCells count="1">
    <mergeCell ref="H1:J1"/>
  </mergeCells>
  <printOptions horizontalCentered="1"/>
  <pageMargins left="0.25" right="0.25" top="0.5" bottom="0.3" header="0.5" footer="0.5"/>
  <pageSetup scale="7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7"/>
  <sheetViews>
    <sheetView view="pageBreakPreview" zoomScale="80" zoomScaleNormal="100" zoomScaleSheetLayoutView="80" workbookViewId="0">
      <selection activeCell="B4" sqref="B4"/>
    </sheetView>
  </sheetViews>
  <sheetFormatPr defaultColWidth="12.7109375" defaultRowHeight="12.75" x14ac:dyDescent="0.2"/>
  <cols>
    <col min="1" max="1" width="40.28515625" style="37" customWidth="1"/>
    <col min="2" max="4" width="40.7109375" style="37" customWidth="1"/>
    <col min="5" max="16384" width="12.7109375" style="37"/>
  </cols>
  <sheetData>
    <row r="1" spans="1:4" ht="15.75" x14ac:dyDescent="0.25">
      <c r="A1" s="71" t="s">
        <v>8</v>
      </c>
      <c r="C1" s="72" t="s">
        <v>159</v>
      </c>
      <c r="D1" s="87" t="s">
        <v>103</v>
      </c>
    </row>
    <row r="2" spans="1:4" ht="15.75" x14ac:dyDescent="0.25">
      <c r="A2" s="71" t="s">
        <v>83</v>
      </c>
      <c r="B2" s="24"/>
      <c r="C2" s="100"/>
      <c r="D2" s="100"/>
    </row>
    <row r="3" spans="1:4" ht="15.75" x14ac:dyDescent="0.25">
      <c r="A3" s="71" t="s">
        <v>85</v>
      </c>
      <c r="B3" s="24"/>
      <c r="C3" s="100"/>
      <c r="D3" s="171"/>
    </row>
    <row r="4" spans="1:4" ht="12.95" customHeight="1" x14ac:dyDescent="0.2">
      <c r="A4" s="140"/>
      <c r="B4" s="29" t="str">
        <f>'BOR-13 (1)'!E4</f>
        <v>FY 2024-2025</v>
      </c>
      <c r="C4" s="29" t="str">
        <f>+B4</f>
        <v>FY 2024-2025</v>
      </c>
      <c r="D4" s="29" t="str">
        <f>+C4</f>
        <v>FY 2024-2025</v>
      </c>
    </row>
    <row r="5" spans="1:4" ht="12.95" customHeight="1" x14ac:dyDescent="0.2">
      <c r="A5" s="28"/>
      <c r="B5" s="28" t="s">
        <v>29</v>
      </c>
      <c r="C5" s="28" t="s">
        <v>86</v>
      </c>
      <c r="D5" s="28" t="s">
        <v>88</v>
      </c>
    </row>
    <row r="6" spans="1:4" ht="12.95" customHeight="1" x14ac:dyDescent="0.2">
      <c r="A6" s="28" t="s">
        <v>29</v>
      </c>
      <c r="B6" s="28" t="s">
        <v>5</v>
      </c>
      <c r="C6" s="28" t="s">
        <v>90</v>
      </c>
      <c r="D6" s="28" t="s">
        <v>90</v>
      </c>
    </row>
    <row r="7" spans="1:4" ht="18" customHeight="1" x14ac:dyDescent="0.2">
      <c r="A7" s="28" t="s">
        <v>28</v>
      </c>
      <c r="B7" s="28" t="s">
        <v>0</v>
      </c>
      <c r="C7" s="28" t="s">
        <v>87</v>
      </c>
      <c r="D7" s="28" t="s">
        <v>89</v>
      </c>
    </row>
    <row r="8" spans="1:4" ht="15.95" customHeight="1" x14ac:dyDescent="0.2">
      <c r="A8" s="38" t="s">
        <v>134</v>
      </c>
      <c r="B8" s="172"/>
      <c r="C8" s="141"/>
      <c r="D8" s="141"/>
    </row>
    <row r="9" spans="1:4" ht="15.95" customHeight="1" x14ac:dyDescent="0.2">
      <c r="A9" s="86" t="s">
        <v>10</v>
      </c>
      <c r="B9" s="138">
        <f>'BOR-13 (1)'!E9</f>
        <v>62760834</v>
      </c>
      <c r="C9" s="173">
        <v>1</v>
      </c>
      <c r="D9" s="174"/>
    </row>
    <row r="10" spans="1:4" ht="15.95" customHeight="1" x14ac:dyDescent="0.2">
      <c r="A10" s="86" t="s">
        <v>11</v>
      </c>
      <c r="B10" s="138">
        <f>'BOR-13 (1)'!E10</f>
        <v>3258260</v>
      </c>
      <c r="C10" s="173">
        <v>1</v>
      </c>
      <c r="D10" s="174"/>
    </row>
    <row r="11" spans="1:4" ht="15.95" customHeight="1" x14ac:dyDescent="0.2">
      <c r="A11" s="86" t="s">
        <v>12</v>
      </c>
      <c r="B11" s="138">
        <f>'BOR-13 (1)'!E11</f>
        <v>2408260</v>
      </c>
      <c r="C11" s="173">
        <v>1</v>
      </c>
      <c r="D11" s="174"/>
    </row>
    <row r="12" spans="1:4" ht="15.95" customHeight="1" x14ac:dyDescent="0.2">
      <c r="A12" s="86" t="s">
        <v>13</v>
      </c>
      <c r="B12" s="138">
        <f>'BOR-13 (1)'!E12</f>
        <v>1165781</v>
      </c>
      <c r="C12" s="173">
        <v>1</v>
      </c>
      <c r="D12" s="174"/>
    </row>
    <row r="13" spans="1:4" ht="15.95" customHeight="1" x14ac:dyDescent="0.2">
      <c r="A13" s="86" t="s">
        <v>14</v>
      </c>
      <c r="B13" s="138"/>
      <c r="C13" s="173"/>
      <c r="D13" s="174"/>
    </row>
    <row r="14" spans="1:4" ht="15.95" customHeight="1" x14ac:dyDescent="0.2">
      <c r="A14" s="86" t="s">
        <v>15</v>
      </c>
      <c r="B14" s="138"/>
      <c r="C14" s="173"/>
      <c r="D14" s="174"/>
    </row>
    <row r="15" spans="1:4" ht="15.95" customHeight="1" x14ac:dyDescent="0.2">
      <c r="A15" s="86" t="s">
        <v>16</v>
      </c>
      <c r="B15" s="138"/>
      <c r="C15" s="173"/>
      <c r="D15" s="174"/>
    </row>
    <row r="16" spans="1:4" ht="15.95" customHeight="1" x14ac:dyDescent="0.2">
      <c r="A16" s="86" t="s">
        <v>17</v>
      </c>
      <c r="B16" s="138"/>
      <c r="C16" s="173"/>
      <c r="D16" s="174"/>
    </row>
    <row r="17" spans="1:4" ht="15.95" customHeight="1" x14ac:dyDescent="0.2">
      <c r="A17" s="3" t="s">
        <v>18</v>
      </c>
      <c r="B17" s="153"/>
      <c r="C17" s="175"/>
      <c r="D17" s="141"/>
    </row>
    <row r="18" spans="1:4" ht="15.95" customHeight="1" x14ac:dyDescent="0.2">
      <c r="A18" s="85" t="s">
        <v>150</v>
      </c>
      <c r="B18" s="138">
        <f>'BOR-13 (1)'!E20</f>
        <v>5954161</v>
      </c>
      <c r="C18" s="173">
        <v>1</v>
      </c>
      <c r="D18" s="174"/>
    </row>
    <row r="19" spans="1:4" ht="15.95" customHeight="1" x14ac:dyDescent="0.2">
      <c r="A19" s="85" t="s">
        <v>98</v>
      </c>
      <c r="B19" s="138">
        <f>'BOR-13 (1)'!E21</f>
        <v>118215</v>
      </c>
      <c r="C19" s="173">
        <v>1</v>
      </c>
      <c r="D19" s="174"/>
    </row>
    <row r="20" spans="1:4" ht="15.95" customHeight="1" x14ac:dyDescent="0.2">
      <c r="A20" s="86" t="s">
        <v>142</v>
      </c>
      <c r="B20" s="138">
        <f>'BOR-13 (1)'!E22</f>
        <v>2360358</v>
      </c>
      <c r="C20" s="173">
        <v>1</v>
      </c>
      <c r="D20" s="174"/>
    </row>
    <row r="21" spans="1:4" ht="15.95" customHeight="1" x14ac:dyDescent="0.2">
      <c r="A21" s="86" t="s">
        <v>149</v>
      </c>
      <c r="B21" s="138">
        <f>'BOR-13 (1)'!E23</f>
        <v>1963045</v>
      </c>
      <c r="C21" s="173">
        <v>1</v>
      </c>
      <c r="D21" s="174"/>
    </row>
    <row r="22" spans="1:4" ht="15.95" customHeight="1" x14ac:dyDescent="0.2">
      <c r="A22" s="86" t="s">
        <v>116</v>
      </c>
      <c r="B22" s="138">
        <f>'BOR-13 (1)'!E24</f>
        <v>706105</v>
      </c>
      <c r="C22" s="173">
        <v>1</v>
      </c>
      <c r="D22" s="174"/>
    </row>
    <row r="23" spans="1:4" ht="15.95" customHeight="1" x14ac:dyDescent="0.2">
      <c r="A23" s="8" t="s">
        <v>20</v>
      </c>
      <c r="B23" s="153"/>
      <c r="C23" s="141"/>
      <c r="D23" s="141"/>
    </row>
    <row r="24" spans="1:4" ht="15.95" customHeight="1" x14ac:dyDescent="0.2">
      <c r="A24" s="86" t="s">
        <v>19</v>
      </c>
      <c r="B24" s="138"/>
      <c r="C24" s="174"/>
      <c r="D24" s="174"/>
    </row>
    <row r="25" spans="1:4" ht="15.95" customHeight="1" x14ac:dyDescent="0.2">
      <c r="A25" s="86" t="s">
        <v>19</v>
      </c>
      <c r="B25" s="138"/>
      <c r="C25" s="174"/>
      <c r="D25" s="174"/>
    </row>
    <row r="26" spans="1:4" ht="15.95" customHeight="1" x14ac:dyDescent="0.2">
      <c r="A26" s="8" t="s">
        <v>24</v>
      </c>
      <c r="B26" s="153"/>
      <c r="C26" s="141"/>
      <c r="D26" s="141"/>
    </row>
    <row r="27" spans="1:4" ht="15.95" customHeight="1" x14ac:dyDescent="0.2">
      <c r="A27" s="86" t="s">
        <v>161</v>
      </c>
      <c r="B27" s="138">
        <f>'BOR-13 (1)'!E29</f>
        <v>111463</v>
      </c>
      <c r="C27" s="173">
        <v>1</v>
      </c>
      <c r="D27" s="174"/>
    </row>
    <row r="28" spans="1:4" ht="15.95" customHeight="1" x14ac:dyDescent="0.2">
      <c r="A28" s="86" t="s">
        <v>135</v>
      </c>
      <c r="B28" s="138">
        <f>'BOR-13 (1)'!E30</f>
        <v>424579</v>
      </c>
      <c r="C28" s="173">
        <v>1</v>
      </c>
      <c r="D28" s="174"/>
    </row>
    <row r="29" spans="1:4" ht="15.95" customHeight="1" x14ac:dyDescent="0.2">
      <c r="A29" s="86" t="s">
        <v>152</v>
      </c>
      <c r="B29" s="138">
        <f>'BOR-13 (1)'!E31</f>
        <v>228000</v>
      </c>
      <c r="C29" s="173">
        <v>1</v>
      </c>
      <c r="D29" s="174"/>
    </row>
    <row r="30" spans="1:4" ht="15.95" customHeight="1" x14ac:dyDescent="0.2">
      <c r="A30" s="86" t="s">
        <v>154</v>
      </c>
      <c r="B30" s="138">
        <f>'BOR-13 (1)'!E32</f>
        <v>140175</v>
      </c>
      <c r="C30" s="173">
        <v>1</v>
      </c>
      <c r="D30" s="174"/>
    </row>
    <row r="31" spans="1:4" ht="15.95" customHeight="1" x14ac:dyDescent="0.2">
      <c r="A31" s="86" t="s">
        <v>136</v>
      </c>
      <c r="B31" s="138">
        <f>'BOR-13 (1)'!E33</f>
        <v>581000</v>
      </c>
      <c r="C31" s="173">
        <v>1</v>
      </c>
      <c r="D31" s="174"/>
    </row>
    <row r="32" spans="1:4" ht="15.95" customHeight="1" x14ac:dyDescent="0.2">
      <c r="A32" s="8" t="s">
        <v>21</v>
      </c>
      <c r="B32" s="153"/>
      <c r="C32" s="141"/>
      <c r="D32" s="141"/>
    </row>
    <row r="33" spans="1:4" ht="15.95" customHeight="1" x14ac:dyDescent="0.2">
      <c r="A33" s="86" t="s">
        <v>138</v>
      </c>
      <c r="B33" s="138">
        <f>'BOR-13 (1)'!E35</f>
        <v>226000</v>
      </c>
      <c r="C33" s="173">
        <v>1</v>
      </c>
      <c r="D33" s="174"/>
    </row>
    <row r="34" spans="1:4" ht="15.95" customHeight="1" x14ac:dyDescent="0.2">
      <c r="A34" s="86" t="s">
        <v>100</v>
      </c>
      <c r="B34" s="138">
        <f>'BOR-13 (1)'!E36</f>
        <v>21000</v>
      </c>
      <c r="C34" s="173">
        <v>1</v>
      </c>
      <c r="D34" s="174"/>
    </row>
    <row r="35" spans="1:4" ht="15.95" customHeight="1" x14ac:dyDescent="0.2">
      <c r="A35" s="86" t="s">
        <v>137</v>
      </c>
      <c r="B35" s="138">
        <f>'BOR-13 (1)'!E37</f>
        <v>200000</v>
      </c>
      <c r="C35" s="173">
        <v>1</v>
      </c>
      <c r="D35" s="174"/>
    </row>
    <row r="36" spans="1:4" ht="15.95" customHeight="1" x14ac:dyDescent="0.2">
      <c r="A36" s="86" t="s">
        <v>139</v>
      </c>
      <c r="B36" s="138">
        <f>'BOR-13 (1)'!E38</f>
        <v>0</v>
      </c>
      <c r="C36" s="173">
        <v>1</v>
      </c>
      <c r="D36" s="174"/>
    </row>
    <row r="37" spans="1:4" ht="15.95" customHeight="1" x14ac:dyDescent="0.2">
      <c r="A37" s="8" t="s">
        <v>25</v>
      </c>
      <c r="B37" s="153"/>
      <c r="C37" s="141"/>
      <c r="D37" s="141"/>
    </row>
    <row r="38" spans="1:4" ht="15.95" customHeight="1" x14ac:dyDescent="0.2">
      <c r="A38" s="86" t="s">
        <v>22</v>
      </c>
      <c r="B38" s="138"/>
      <c r="C38" s="174"/>
      <c r="D38" s="174"/>
    </row>
    <row r="39" spans="1:4" ht="15.95" customHeight="1" x14ac:dyDescent="0.2">
      <c r="A39" s="86" t="s">
        <v>22</v>
      </c>
      <c r="B39" s="138"/>
      <c r="C39" s="174"/>
      <c r="D39" s="174"/>
    </row>
    <row r="40" spans="1:4" ht="15.95" customHeight="1" x14ac:dyDescent="0.2">
      <c r="A40" s="86" t="s">
        <v>22</v>
      </c>
      <c r="B40" s="138"/>
      <c r="C40" s="174"/>
      <c r="D40" s="174"/>
    </row>
    <row r="41" spans="1:4" ht="15.95" customHeight="1" x14ac:dyDescent="0.2">
      <c r="A41" s="86" t="s">
        <v>22</v>
      </c>
      <c r="B41" s="138"/>
      <c r="C41" s="174"/>
      <c r="D41" s="174"/>
    </row>
    <row r="42" spans="1:4" ht="15.95" hidden="1" customHeight="1" x14ac:dyDescent="0.2">
      <c r="A42" s="86" t="s">
        <v>22</v>
      </c>
      <c r="B42" s="138"/>
      <c r="C42" s="174"/>
      <c r="D42" s="174"/>
    </row>
    <row r="43" spans="1:4" ht="15.95" hidden="1" customHeight="1" x14ac:dyDescent="0.2">
      <c r="A43" s="86" t="s">
        <v>22</v>
      </c>
      <c r="B43" s="138"/>
      <c r="C43" s="174"/>
      <c r="D43" s="174"/>
    </row>
    <row r="44" spans="1:4" ht="15.95" hidden="1" customHeight="1" x14ac:dyDescent="0.2">
      <c r="A44" s="86" t="s">
        <v>22</v>
      </c>
      <c r="B44" s="138"/>
      <c r="C44" s="174"/>
      <c r="D44" s="174"/>
    </row>
    <row r="45" spans="1:4" ht="15.95" customHeight="1" x14ac:dyDescent="0.2">
      <c r="A45" s="176"/>
      <c r="B45" s="16">
        <f>SUM(B8:B44)</f>
        <v>82627236</v>
      </c>
      <c r="C45" s="173">
        <v>1</v>
      </c>
      <c r="D45" s="177"/>
    </row>
    <row r="46" spans="1:4" ht="12.95" customHeight="1" x14ac:dyDescent="0.2">
      <c r="A46" s="100"/>
      <c r="B46" s="100"/>
      <c r="C46" s="100"/>
      <c r="D46" s="100"/>
    </row>
    <row r="47" spans="1:4" ht="12.95" customHeight="1" x14ac:dyDescent="0.2">
      <c r="A47" s="39" t="s">
        <v>23</v>
      </c>
      <c r="B47" s="100"/>
      <c r="C47" s="100"/>
      <c r="D47" s="100"/>
    </row>
  </sheetData>
  <phoneticPr fontId="5" type="noConversion"/>
  <printOptions horizontalCentered="1"/>
  <pageMargins left="0.25" right="0.25" top="0.5" bottom="0.3" header="0.5" footer="0.5"/>
  <pageSetup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BOR-13 (1)</vt:lpstr>
      <vt:lpstr>BOR-13A (1)</vt:lpstr>
      <vt:lpstr>BOR-13A (2)</vt:lpstr>
      <vt:lpstr>BOR-13A (3)</vt:lpstr>
      <vt:lpstr>BOR-13A (4)</vt:lpstr>
      <vt:lpstr>BOR-13A (5)</vt:lpstr>
      <vt:lpstr>BOR-13A (6)</vt:lpstr>
      <vt:lpstr>BOR 13B</vt:lpstr>
      <vt:lpstr>'BOR 13B'!Print_Area</vt:lpstr>
      <vt:lpstr>'BOR-13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John Domiano</cp:lastModifiedBy>
  <cp:lastPrinted>2021-08-09T21:40:00Z</cp:lastPrinted>
  <dcterms:created xsi:type="dcterms:W3CDTF">1999-07-28T19:54:49Z</dcterms:created>
  <dcterms:modified xsi:type="dcterms:W3CDTF">2023-08-01T23:04:04Z</dcterms:modified>
</cp:coreProperties>
</file>